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646 - ELEKTRO Primorska RTP 110_20 kV Pivka\9-DZR\E3.2-Elektromontažna dela\"/>
    </mc:Choice>
  </mc:AlternateContent>
  <xr:revisionPtr revIDLastSave="0" documentId="13_ncr:1_{3EC2AEF7-75AA-4E52-85D1-EABBB13DCFC5}" xr6:coauthVersionLast="36" xr6:coauthVersionMax="36" xr10:uidLastSave="{00000000-0000-0000-0000-000000000000}"/>
  <workbookProtection workbookAlgorithmName="SHA-512" workbookHashValue="lKH8GcE/2l41ZiErU4x644DYooq83jnLFaskwhDN7Xrl9YolEW1dWc0jub+j892jP04p1sIzLIwYnSbschdXEA==" workbookSaltValue="EyJAJ+DUQzefsN/QBRkHNw==" workbookSpinCount="100000" lockStructure="1"/>
  <bookViews>
    <workbookView xWindow="0" yWindow="0" windowWidth="30720" windowHeight="14010" tabRatio="846" firstSheet="3" activeTab="6" xr2:uid="{00000000-000D-0000-FFFF-FFFF00000000}"/>
  </bookViews>
  <sheets>
    <sheet name="Rekapitulacija" sheetId="29" r:id="rId1"/>
    <sheet name="I. Primarna oprema" sheetId="42" r:id="rId2"/>
    <sheet name="II. 110 kV in SN povezave" sheetId="44" r:id="rId3"/>
    <sheet name="III. Strelovod, izenač.p" sheetId="48" r:id="rId4"/>
    <sheet name="IV. Kabelske police in kanali" sheetId="40" r:id="rId5"/>
    <sheet name="V. Ostali el. montažni material" sheetId="47" r:id="rId6"/>
    <sheet name="VI. Elektromontažna dela" sheetId="39" r:id="rId7"/>
    <sheet name="VII. Storitve" sheetId="49" r:id="rId8"/>
  </sheets>
  <definedNames>
    <definedName name="_xlnm.Print_Area" localSheetId="1">'I. Primarna oprema'!$A$1:$G$17</definedName>
    <definedName name="_xlnm.Print_Area" localSheetId="2">'II. 110 kV in SN povezave'!$A$1:$G$28</definedName>
    <definedName name="_xlnm.Print_Area" localSheetId="3">'III. Strelovod, izenač.p'!$A$1:$G$27</definedName>
    <definedName name="_xlnm.Print_Area" localSheetId="4">'IV. Kabelske police in kanali'!$A$1:$G$17</definedName>
    <definedName name="_xlnm.Print_Area" localSheetId="0">Rekapitulacija!$A$1:$M$34</definedName>
    <definedName name="_xlnm.Print_Area" localSheetId="5">'V. Ostali el. montažni material'!$A$1:$G$24</definedName>
    <definedName name="_xlnm.Print_Area" localSheetId="6">'VI. Elektromontažna dela'!$A$1:$G$68</definedName>
    <definedName name="_xlnm.Print_Area" localSheetId="7">'VII. Storitve'!$A$1:$G$31</definedName>
    <definedName name="_xlnm.Print_Titles" localSheetId="1">'I. Primarna oprema'!$1:$10</definedName>
    <definedName name="_xlnm.Print_Titles" localSheetId="2">'II. 110 kV in SN povezave'!$1:$10</definedName>
    <definedName name="_xlnm.Print_Titles" localSheetId="3">'III. Strelovod, izenač.p'!$1:$10</definedName>
    <definedName name="_xlnm.Print_Titles" localSheetId="4">'IV. Kabelske police in kanali'!$1:$10</definedName>
    <definedName name="_xlnm.Print_Titles" localSheetId="5">'V. Ostali el. montažni material'!$1:$10</definedName>
    <definedName name="_xlnm.Print_Titles" localSheetId="6">'VI. Elektromontažna dela'!$1:$10</definedName>
    <definedName name="_xlnm.Print_Titles" localSheetId="7">'VII. Storitve'!$1:$10</definedName>
  </definedNames>
  <calcPr calcId="191029"/>
</workbook>
</file>

<file path=xl/calcChain.xml><?xml version="1.0" encoding="utf-8"?>
<calcChain xmlns="http://schemas.openxmlformats.org/spreadsheetml/2006/main">
  <c r="G43" i="39" l="1"/>
  <c r="G24" i="47" l="1"/>
  <c r="G18" i="39"/>
  <c r="G67" i="39"/>
  <c r="G66" i="39"/>
  <c r="G56" i="39"/>
  <c r="G65" i="39"/>
  <c r="G55" i="39"/>
  <c r="G42" i="39"/>
  <c r="G60" i="39"/>
  <c r="G39" i="39"/>
  <c r="G16" i="47"/>
  <c r="E40" i="39"/>
  <c r="G17" i="48"/>
  <c r="G54" i="39"/>
  <c r="E34" i="39"/>
  <c r="E33" i="39"/>
  <c r="G21" i="47" l="1"/>
  <c r="G20" i="47"/>
  <c r="G53" i="39" l="1"/>
  <c r="G63" i="39"/>
  <c r="G64" i="39" l="1"/>
  <c r="G52" i="39"/>
  <c r="G19" i="47"/>
  <c r="G35" i="39" l="1"/>
  <c r="G22" i="47" l="1"/>
  <c r="G18" i="47"/>
  <c r="G17" i="47"/>
  <c r="G26" i="39" l="1"/>
  <c r="G15" i="39"/>
  <c r="G13" i="44"/>
  <c r="G30" i="49" l="1"/>
  <c r="G29" i="49"/>
  <c r="G28" i="49"/>
  <c r="G27" i="49"/>
  <c r="G25" i="49"/>
  <c r="G23" i="49"/>
  <c r="G22" i="49"/>
  <c r="G21" i="49"/>
  <c r="G19" i="49"/>
  <c r="G18" i="49"/>
  <c r="G16" i="49"/>
  <c r="G15" i="49"/>
  <c r="G13" i="49"/>
  <c r="G31" i="49" s="1"/>
  <c r="I28" i="29" l="1"/>
  <c r="G21" i="39"/>
  <c r="G62" i="39"/>
  <c r="G61" i="39"/>
  <c r="G50" i="39"/>
  <c r="E48" i="39"/>
  <c r="E47" i="39"/>
  <c r="G47" i="39" s="1"/>
  <c r="E46" i="39"/>
  <c r="G46" i="39" s="1"/>
  <c r="G16" i="40" l="1"/>
  <c r="E13" i="40"/>
  <c r="E45" i="39" s="1"/>
  <c r="G45" i="39" s="1"/>
  <c r="G14" i="40"/>
  <c r="E12" i="40"/>
  <c r="E44" i="39" s="1"/>
  <c r="G24" i="48"/>
  <c r="E26" i="48"/>
  <c r="G26" i="48" s="1"/>
  <c r="G23" i="48"/>
  <c r="E24" i="44"/>
  <c r="E25" i="44"/>
  <c r="G26" i="44"/>
  <c r="G14" i="48" l="1"/>
  <c r="G22" i="48" l="1"/>
  <c r="G16" i="48"/>
  <c r="G19" i="48"/>
  <c r="G14" i="47"/>
  <c r="G23" i="47"/>
  <c r="G58" i="39" l="1"/>
  <c r="G21" i="48" l="1"/>
  <c r="G20" i="48"/>
  <c r="G15" i="48"/>
  <c r="G13" i="48"/>
  <c r="G27" i="48" l="1"/>
  <c r="I24" i="29" s="1"/>
  <c r="E15" i="44"/>
  <c r="G29" i="39" l="1"/>
  <c r="G28" i="39"/>
  <c r="G27" i="39"/>
  <c r="G59" i="39"/>
  <c r="G15" i="44"/>
  <c r="G38" i="39"/>
  <c r="E36" i="39"/>
  <c r="G36" i="39" s="1"/>
  <c r="G22" i="39"/>
  <c r="E14" i="44"/>
  <c r="G19" i="39"/>
  <c r="G14" i="39"/>
  <c r="G68" i="39" s="1"/>
  <c r="G17" i="39"/>
  <c r="G14" i="44"/>
  <c r="G51" i="39"/>
  <c r="G49" i="39"/>
  <c r="G48" i="39"/>
  <c r="G44" i="39"/>
  <c r="G41" i="39"/>
  <c r="G40" i="39"/>
  <c r="G37" i="39"/>
  <c r="G34" i="39"/>
  <c r="G33" i="39"/>
  <c r="G32" i="39"/>
  <c r="G31" i="39"/>
  <c r="G30" i="39"/>
  <c r="G16" i="39"/>
  <c r="G15" i="47"/>
  <c r="G13" i="47"/>
  <c r="G12" i="47"/>
  <c r="G15" i="40"/>
  <c r="G13" i="40"/>
  <c r="G12" i="40"/>
  <c r="G27" i="44"/>
  <c r="G25" i="44"/>
  <c r="G24" i="44"/>
  <c r="G23" i="44"/>
  <c r="G22" i="44"/>
  <c r="G21" i="44"/>
  <c r="G20" i="44"/>
  <c r="G19" i="44"/>
  <c r="G18" i="44"/>
  <c r="G17" i="44"/>
  <c r="G16" i="44"/>
  <c r="G16" i="42"/>
  <c r="G15" i="42"/>
  <c r="G14" i="42"/>
  <c r="G13" i="42"/>
  <c r="G28" i="44" l="1"/>
  <c r="G17" i="40"/>
  <c r="I26" i="29"/>
  <c r="I23" i="29" l="1"/>
  <c r="G17" i="42" l="1"/>
  <c r="I22" i="29" s="1"/>
  <c r="I27" i="29" l="1"/>
  <c r="I25" i="29"/>
  <c r="I29" i="29" l="1"/>
  <c r="I30" i="29" s="1"/>
  <c r="J199" i="29"/>
  <c r="J202" i="29" s="1"/>
  <c r="I194" i="29"/>
  <c r="J194" i="29" s="1"/>
  <c r="I192" i="29"/>
  <c r="J192" i="29" s="1"/>
  <c r="I186" i="29"/>
  <c r="J186" i="29" s="1"/>
  <c r="I184" i="29"/>
  <c r="J184" i="29" s="1"/>
  <c r="I180" i="29"/>
  <c r="J180" i="29" s="1"/>
  <c r="I174" i="29"/>
  <c r="J174" i="29" s="1"/>
  <c r="I172" i="29"/>
  <c r="J172" i="29" s="1"/>
  <c r="I166" i="29"/>
  <c r="J166" i="29" s="1"/>
  <c r="I162" i="29"/>
  <c r="J162" i="29" s="1"/>
  <c r="I156" i="29"/>
  <c r="J156" i="29" s="1"/>
  <c r="I152" i="29"/>
  <c r="J152" i="29" s="1"/>
  <c r="I150" i="29"/>
  <c r="J150" i="29" s="1"/>
  <c r="I148" i="29"/>
  <c r="J148" i="29" s="1"/>
  <c r="I146" i="29"/>
  <c r="J146" i="29" s="1"/>
  <c r="I144" i="29"/>
  <c r="J144" i="29" s="1"/>
  <c r="I142" i="29"/>
  <c r="J142" i="29" s="1"/>
  <c r="I138" i="29"/>
  <c r="J138" i="29" s="1"/>
  <c r="I136" i="29"/>
  <c r="J136" i="29" s="1"/>
  <c r="I132" i="29"/>
  <c r="J132" i="29" s="1"/>
  <c r="I130" i="29"/>
  <c r="J130" i="29" s="1"/>
  <c r="I31" i="29" l="1"/>
  <c r="I32" i="29" s="1"/>
  <c r="I33" i="29" s="1"/>
</calcChain>
</file>

<file path=xl/sharedStrings.xml><?xml version="1.0" encoding="utf-8"?>
<sst xmlns="http://schemas.openxmlformats.org/spreadsheetml/2006/main" count="493" uniqueCount="294">
  <si>
    <t>EUR</t>
  </si>
  <si>
    <t>SKUPAJ:</t>
  </si>
  <si>
    <t>OPIS</t>
  </si>
  <si>
    <t>ENOTA</t>
  </si>
  <si>
    <t>kpl</t>
  </si>
  <si>
    <t>1.1</t>
  </si>
  <si>
    <t>1.2</t>
  </si>
  <si>
    <t>No</t>
  </si>
  <si>
    <t>POSTAVKA</t>
  </si>
  <si>
    <t>KOLIČINA</t>
  </si>
  <si>
    <t>CENA NA</t>
  </si>
  <si>
    <t>ENOTO  (EUR)</t>
  </si>
  <si>
    <t>SKUPAJ</t>
  </si>
  <si>
    <t>(EUR)</t>
  </si>
  <si>
    <t>OCENJENA</t>
  </si>
  <si>
    <t>3.1</t>
  </si>
  <si>
    <t>I.</t>
  </si>
  <si>
    <t>III.</t>
  </si>
  <si>
    <t>SKUPAJ :</t>
  </si>
  <si>
    <t>nevtralno točko energetskega transformatorja TR2</t>
  </si>
  <si>
    <t>POPIS OPREME, MATERIALA IN DEL</t>
  </si>
  <si>
    <t>Elektromontažna dela</t>
  </si>
  <si>
    <t>1.3</t>
  </si>
  <si>
    <t>1.4</t>
  </si>
  <si>
    <t>kos</t>
  </si>
  <si>
    <t>m</t>
  </si>
  <si>
    <t>SKUPAJ Z NEPREDVIDENO:</t>
  </si>
  <si>
    <t>22% DDV</t>
  </si>
  <si>
    <t>PONUDBENA VREDNOST Z DDV:</t>
  </si>
  <si>
    <t>3.2</t>
  </si>
  <si>
    <t>3.3</t>
  </si>
  <si>
    <t>E-Cu zbiralka, pokositrana, ploščati baker 30x5 mm</t>
  </si>
  <si>
    <t>VI.</t>
  </si>
  <si>
    <t>VII.</t>
  </si>
  <si>
    <t>7.1</t>
  </si>
  <si>
    <t>7.2</t>
  </si>
  <si>
    <t>7.3</t>
  </si>
  <si>
    <t>Montaža SN podpornih izolatorjev na požarno steno</t>
  </si>
  <si>
    <t>Ostali elektromontažni material</t>
  </si>
  <si>
    <t>Sistem kabelskih polic in kanalov</t>
  </si>
  <si>
    <t>SISTEM KABELSKIH POLIC IN KANALOV</t>
  </si>
  <si>
    <t>OSTALI ELEKTROMONTAŽNI MATERIAL</t>
  </si>
  <si>
    <t>ELEKTROMONTAŽNA DELA</t>
  </si>
  <si>
    <t>Petersenova dušilka Un=20/√3; In=300 A, z zvezno regulacijo toka v območju 30-300 A.</t>
  </si>
  <si>
    <t>Enopolni vakuumski odklopnik za zunanjo montažo Un ≥ 12 kV;  Um ≥ 15 kV in In ≥ 400 A, z elektromagnetnim pogonom ter priborom za montažo na steno.</t>
  </si>
  <si>
    <t>3-fazni
kpl</t>
  </si>
  <si>
    <t xml:space="preserve">Odvodnik prenapetosti za zunanjo montažo, Uc =12 kV; Ur=15 kV; In (8/20 μs)=10 kA, razreda SL, vključno z izolacijskim nosilcem z odklopno napravo in števcem praznjen </t>
  </si>
  <si>
    <t>kg</t>
  </si>
  <si>
    <t xml:space="preserve">RTP 110/20 kV Pivka - vgradnja resonančne dušilke v </t>
  </si>
  <si>
    <t>NEPREDVIDENO 10%</t>
  </si>
  <si>
    <t>Demontažna dela v 110 kV stikališču</t>
  </si>
  <si>
    <t>Faza 1:</t>
  </si>
  <si>
    <t>Faza 2:</t>
  </si>
  <si>
    <t>Demontaža in izvleka 20 kV kablov TR2 iz kabelske kanalizacije  (2x240mm2 po fazi). Dolžina trase je cca. 70 m</t>
  </si>
  <si>
    <t>Polaganje tračnega ozemljila Fe/Zn 25x4 mm s pričvrstitvijo na požarno steno in tla, skupaj z izvedbo vseh potrebnih spajanj</t>
  </si>
  <si>
    <t>Montaža kovinske konstrukcije za podporo kabla NA2XS(F)2Y 1x150RM/25 mm2 na požarno steno</t>
  </si>
  <si>
    <t>Elektromontažna dela v 110 kV stikališču</t>
  </si>
  <si>
    <t>Izvedba kabelske povezav TR1 - SN upor z enožilnim kablom 12/20 (24) kV, NA2XS(F)2Y 1x150RM/25 mm2 skupaj z montažo kabelskih končnikov ter konektorjev in priključitvijo na opremo</t>
  </si>
  <si>
    <t>Faza 1 in 2:</t>
  </si>
  <si>
    <t>Demontaža in izvleka 20 kV kabla do upora TR1 1x150 mm2
Dolžina trase je cca. 15 m</t>
  </si>
  <si>
    <t>II.</t>
  </si>
  <si>
    <t>STRELOVODNA ZAŠČITA, OZEMLJITVE IN IZENAČITVE POTENCIALA</t>
  </si>
  <si>
    <t>IV.</t>
  </si>
  <si>
    <t>V.</t>
  </si>
  <si>
    <t>VII</t>
  </si>
  <si>
    <t>STORITVE</t>
  </si>
  <si>
    <t>Montaža in priključitev nizkoohmskega upora</t>
  </si>
  <si>
    <t>Montaža in priključitev resonančne dušilke</t>
  </si>
  <si>
    <t>Montaža in priključitev enopolnega odklopnika skupaj s krmilno omarico na požarno steno</t>
  </si>
  <si>
    <t>Montaža in priključitev enopolnega ločilnika skupaj z ročnim mehanizmom na požarno steno</t>
  </si>
  <si>
    <t xml:space="preserve">Montaža SN odvodnika prenapetosti skupaj s števcem odvajanj na požarno steno in izvedbo medsebojnih povezav </t>
  </si>
  <si>
    <t>5.1</t>
  </si>
  <si>
    <t>5.2</t>
  </si>
  <si>
    <t>5.3</t>
  </si>
  <si>
    <t>5.4</t>
  </si>
  <si>
    <t>5.6</t>
  </si>
  <si>
    <t>5.7</t>
  </si>
  <si>
    <t>Merilna sponka za spajanje INOX 30x3,5 mm in E-Cu 70 mm2</t>
  </si>
  <si>
    <t xml:space="preserve">Križna sponka 3 pčoščicami za spajanje dveh vodnikov Fe/Zn 25x4 mm </t>
  </si>
  <si>
    <t>Križna sponka 3 pčoščicami za spajanje  vodnikov Fe/Zn 25x4 mm in Fe/Zn 40x4 mm</t>
  </si>
  <si>
    <t>Lovilna palica L=1 m vključno s podstavkom in pritrdilnim materialom za montažo na požarno steno</t>
  </si>
  <si>
    <t>Tračni vodnik INOX 30x3,5 mm vključno s pritrdilnim materialom za montažo na AB steno</t>
  </si>
  <si>
    <t>Tračni vodnik Fe/Zn 25x4 mm vključno s pritrdilnim materialom za montažo na AB steno</t>
  </si>
  <si>
    <t>Vodnik Ru/Ze H07V-K 120 mm2</t>
  </si>
  <si>
    <t>Priključnica lovilne palice in vodnika INOX 30x3,5 mm</t>
  </si>
  <si>
    <t>Mehanska zaščita strelovodne zaščite INOX 50 mm L=1,5 m z nosilci</t>
  </si>
  <si>
    <t>Prilagoditev (vrtanje, montaža kabelskih objemk) in montaža kovinske konstrukcijeo za 20 kV kable, vključno z zaščitnim pokrovom</t>
  </si>
  <si>
    <t>Montaža pokositrane Cu zbiralke 30x5 mm na podporne izolatorje in priključitev na opremo</t>
  </si>
  <si>
    <t>Vodnik Ru/Ze H07V-K 70 mm2</t>
  </si>
  <si>
    <t>Strelovodna zaščita, ozemljitve in izenačitev potencialov</t>
  </si>
  <si>
    <t>Vodnik Čr H07V-K 150 mm2</t>
  </si>
  <si>
    <t>Vodnik Ru/Ze H07V-K 16 mm2</t>
  </si>
  <si>
    <t>7.4</t>
  </si>
  <si>
    <t>Napisne ploščice in table opreme</t>
  </si>
  <si>
    <t>Storitve</t>
  </si>
  <si>
    <t>7.5</t>
  </si>
  <si>
    <t>7.6</t>
  </si>
  <si>
    <t>Drobni material kot npr.: PVC zaščita roba za prehod kablov, gibljive cevi za prehod komunikacijskih kablov iz polic v omare, ipd.)</t>
  </si>
  <si>
    <t>Polaganje, priključitev in spajanje obratovalne ozemljitve dušilke s črnim vodnikom H07V-K vrvjo 150 mm2</t>
  </si>
  <si>
    <t>Polaganje, priključitev in spajanje obratovalne ozemljitve upora TR 1 s črnim vodnikom H07V-K vrvjo 150 mm2</t>
  </si>
  <si>
    <t>Polaganje, priključitev in spajanje obratovalne ozemljitve upora TR 2 s črnim vodnikom H07V-K vrvjo 150 mm2</t>
  </si>
  <si>
    <t>6.1</t>
  </si>
  <si>
    <t>6.2</t>
  </si>
  <si>
    <t>Izvedba zunanjih sistemov neperforiranih kabelskih polic INOX 200x60 mm s pokrovi</t>
  </si>
  <si>
    <t>Izvedba zunanjih sistemov neperforiranih kabelskih polic INOX 50x60 mm s pokrovi</t>
  </si>
  <si>
    <t>Izvedba zunanjih sistemov perforiranih kabelskih  polic INOX 200x60 mm</t>
  </si>
  <si>
    <t>Trda PN zaščitna cev za kable, φ32 mm, z UV zaščito skupaj s pritrdilnim materialom</t>
  </si>
  <si>
    <t xml:space="preserve">Montaža zaščitne PN zaščitna cev za kable, φ32 </t>
  </si>
  <si>
    <t>Zavarovanje dobave in storitev v skladu z DZR dokumentacijo</t>
  </si>
  <si>
    <t xml:space="preserve">Izvedba meritev električnih povezav z ustreznimi poročili </t>
  </si>
  <si>
    <t>Izvedba meritev strelovodnih in ozemljitvenih povezav z ustreznimi poročili</t>
  </si>
  <si>
    <t>Sodelovanje pri prevzemnih preizkusih in na tehničnih pregledih</t>
  </si>
  <si>
    <t>dan</t>
  </si>
  <si>
    <t xml:space="preserve">Nepredvidena elektro-montažna dela na zahtevo naročnika </t>
  </si>
  <si>
    <t>ur</t>
  </si>
  <si>
    <t>Izdelava t.i. "rdeče kopije" PZI z vnosom izvedenih sprememb napram PZI</t>
  </si>
  <si>
    <t>Tovarniška dokumentacija dobavljene opreme in izdelava navodil za vzdrževanje in obratovanje v slovenskem jeziku</t>
  </si>
  <si>
    <t>110 kV IN SN POVEZAVE IN PRIBOR</t>
  </si>
  <si>
    <t>110 kV in SN povezave in pribor</t>
  </si>
  <si>
    <t>6.1.1</t>
  </si>
  <si>
    <t>6.1.2</t>
  </si>
  <si>
    <t>6.1.1.2</t>
  </si>
  <si>
    <t>6.1.1.1</t>
  </si>
  <si>
    <t>6.1.1.3</t>
  </si>
  <si>
    <t>6.1.1.4</t>
  </si>
  <si>
    <t>6.1.1.5</t>
  </si>
  <si>
    <t>6.1.2.1</t>
  </si>
  <si>
    <t>6.1.2.2</t>
  </si>
  <si>
    <t>Demontaža DV Cu 240mm2 od TR2 do VN aparatov in prestavitev na začasno lokacijo</t>
  </si>
  <si>
    <t>6.2.1</t>
  </si>
  <si>
    <t>6.2.1.1</t>
  </si>
  <si>
    <t>6.2.1.2</t>
  </si>
  <si>
    <t>Priključitev transformatorja TR 2 110/20 kV 31,5 MVA
OPOMBA: Postavitev in pritrditev transformatorja na temelj ni predmet tega razpisa</t>
  </si>
  <si>
    <t>6.2.1.3</t>
  </si>
  <si>
    <t>6.2.1.4</t>
  </si>
  <si>
    <t>6.2.1.5</t>
  </si>
  <si>
    <t>6.2.1.6</t>
  </si>
  <si>
    <t>6.2.1.7</t>
  </si>
  <si>
    <t>6.2.1.8</t>
  </si>
  <si>
    <t>6.2.1.9</t>
  </si>
  <si>
    <t>6.2.1.10</t>
  </si>
  <si>
    <t>6.2.1.11</t>
  </si>
  <si>
    <t>6.2.1.12</t>
  </si>
  <si>
    <t>6.2.1.13</t>
  </si>
  <si>
    <t>6.2.1.14</t>
  </si>
  <si>
    <t>6.2.1.15</t>
  </si>
  <si>
    <t>6.2.1.16</t>
  </si>
  <si>
    <t>6.2.1.17</t>
  </si>
  <si>
    <t>6.2.1.18</t>
  </si>
  <si>
    <t>6.2.1.19</t>
  </si>
  <si>
    <t>6.2.1.20</t>
  </si>
  <si>
    <t>6.2.1.21</t>
  </si>
  <si>
    <t>6.2.1.22</t>
  </si>
  <si>
    <t>6.2.1.23</t>
  </si>
  <si>
    <t>6.2.1.24</t>
  </si>
  <si>
    <t>6.2.1.25</t>
  </si>
  <si>
    <t>6.2.2</t>
  </si>
  <si>
    <t>6.2.2.1</t>
  </si>
  <si>
    <t>6.2.2.2</t>
  </si>
  <si>
    <t>6.2.2.3</t>
  </si>
  <si>
    <t>6.2.2.4</t>
  </si>
  <si>
    <t>Ravna bimetalna vijačna sponka za priključitev 110 kV DV vrvi Cu 240 mm2 na Al sorink transformatorja premera Φ30mm in dolžine 125 mm</t>
  </si>
  <si>
    <t>Debelostenska termskrčna cev za zaščito kabelskega prehoda med INOX cevmi φ 114,3, L=500 mm</t>
  </si>
  <si>
    <t>Debelostenska termskrčna cev za zaščito kabelskega prehoda med INOX cevmi φ 88,9 mm, L=500 mm</t>
  </si>
  <si>
    <t>5.5</t>
  </si>
  <si>
    <t>5.8</t>
  </si>
  <si>
    <t>Enopolni ločilnik za zunanjo montažo, nazivne napetosti Un ≥ 12 kV;  Um ≥ 15 kV in In ≥ 400 A, z ročnim upravljanjem ter priborom za montažo na steno.</t>
  </si>
  <si>
    <t>Kabelski konektor CONNEX za zunanjo montažo, velikost 2, moškega tipa, 24 kV; 800 A za kabel 12/20 (24) kV, N2XS(F)2Y 1x240RM/25 mm2.
CONNEX 870 220 240</t>
  </si>
  <si>
    <t>Kabelski konektor CONNEX za zunanjo montažo, velikost 2, moškega tipa, 24 kV; 800 A za kabel 12/20 (24) kV, NA2XS(F)2Y 1x150RM/25 mm2.
CONNEX 870 220 150</t>
  </si>
  <si>
    <t>Podporni izolator za zunanjo montažo z nazivno napetostjo 24 kV,  v kompletu s potrebnim pritrdilinim materialom za horizontalno montažo na požarno steno</t>
  </si>
  <si>
    <t>Sistem INOX kabelskih polic brez perforacije, širine 200 mm in višine 60 mm za polaganje NN napajalnih, kontrolnih in signalnih kablov, skupaj z INOX pokrovi  in pregrado za ločitev napajalnih in krmilnih tokokrogov , s takšnim sistemom za povezovanja polic, da je zagotovljen ustrezen galvanski stik brez dodatnega povezovalnega elementa. Vključno z vsem potrebnim montažnim in pritrdilnim materialom (povezovalni elementi, nosilci, matice, vijaki, podložke,...)</t>
  </si>
  <si>
    <t>Sistem INOX kabelskih polic brez perforacije, širine 50 mm in višine 60 mm za polaganje NN napajalnih, kontrolnih in signalnih kablov, skupaj z INOX pokrovi in s takšnim sistemom za povezovanja polic, da je zagotovljen ustrezen galvanski stik brez dodatnega povezovalnega elementa. Vključno z vsem potrebnim montažnim in pritrdilnim materialom (povezovalni elementi, nosilci, matice, vijaki, podložke,...)</t>
  </si>
  <si>
    <t>Sistem INOX kabelskih polic s perforacijo širine 200 mm in višine 60 mm za polaganje NN napajalnih, kontrolnih in signalnih kablov, skupaj s pregrado za ločitev napajalnih in krmilnih tokokrogov , s takšnim sistemom za povezovanja polic, da je zagotovljen ustrezen galvanski stik brez dodatnega povezovalnega elementa. Vključno z vsem potrebnim montažnim in pritrdilnim materialom (povezovalni elementi, nosilci, matice, vijaki, podložke,...)</t>
  </si>
  <si>
    <t>Transport opreme na objekt, vključno z raztovarjanjem</t>
  </si>
  <si>
    <t>Izvdelava Dokazila o zanesljivosti v skladu z veljavno zakonodajo za posamezen tečnini pregled. Skupno so predvicene minimalno 3 faze obnove.</t>
  </si>
  <si>
    <t>5.9</t>
  </si>
  <si>
    <t>6.2.2.5</t>
  </si>
  <si>
    <t>7.1.1</t>
  </si>
  <si>
    <t>7.2.1</t>
  </si>
  <si>
    <t>7.2.2</t>
  </si>
  <si>
    <t>7.3.1</t>
  </si>
  <si>
    <t>7.3.2</t>
  </si>
  <si>
    <t>7.4.1</t>
  </si>
  <si>
    <t>7.4.2</t>
  </si>
  <si>
    <t>7.4.3</t>
  </si>
  <si>
    <t>7.5.1</t>
  </si>
  <si>
    <t>7.6.1</t>
  </si>
  <si>
    <t>7.6.2</t>
  </si>
  <si>
    <t>7.6.3</t>
  </si>
  <si>
    <t>7.6.4</t>
  </si>
  <si>
    <t>3.1.1</t>
  </si>
  <si>
    <t>3.1.2</t>
  </si>
  <si>
    <t>3.1.3</t>
  </si>
  <si>
    <t>3.1.4</t>
  </si>
  <si>
    <t>3.2.1</t>
  </si>
  <si>
    <t>3.2.2</t>
  </si>
  <si>
    <t>3.2.3</t>
  </si>
  <si>
    <t>3.2.4</t>
  </si>
  <si>
    <t>3.2.5</t>
  </si>
  <si>
    <t>3.2.6</t>
  </si>
  <si>
    <t>3.3.1</t>
  </si>
  <si>
    <t>6.2.2.6</t>
  </si>
  <si>
    <t>Montaža  termoskrčnih cevi</t>
  </si>
  <si>
    <t>Montaža termoskrčnih cevi</t>
  </si>
  <si>
    <t>Nosilec v objemni izvedbi za montažo elektro omarice ŠxVxG (600x760x210 mm) na cev Ø219,1 mm, vključno s pritrdilnim in vijačnim materialom</t>
  </si>
  <si>
    <t>Šolanje osebja Naročnika;</t>
  </si>
  <si>
    <t>5.10</t>
  </si>
  <si>
    <t>5.11</t>
  </si>
  <si>
    <t>Enopolna shema s trdo podlago ali uokvirjena pod steklom pritrjena na steno</t>
  </si>
  <si>
    <t>Spuščanje v pogon TR 1 in TR 2 skladno z DZR dokumentacijo, vključno s izdelavo vseh potrebnih poročil, spiskov in protokolov</t>
  </si>
  <si>
    <t>Preizkusi FAT, SAT v in spuščanje v pogon opreme RONT skladno z zahtevami DZR dokumentacije, vključno s izdelavo vseh potrebnih poročil, spiskov in protokolov</t>
  </si>
  <si>
    <t>Odvoz demontirane opreme in materiala na deponijo ( kabli, konstrkucije , idr)</t>
  </si>
  <si>
    <t>Odklop in demontaža transformatorja TR2 110/20 kV 20 MVA , vključno z odvozom na deponijo</t>
  </si>
  <si>
    <t xml:space="preserve">Demontaža nizkoohmskega upora TR2 in prestavitev na začasno lokacijo </t>
  </si>
  <si>
    <t xml:space="preserve">Demontaža nizkoohmskega upora TR1 in prestavitev na začasno lokacijo </t>
  </si>
  <si>
    <t>Komplet za zavarovanje prostora dušilk in uporov:
- opozorilna zaščitna veriga rdečo bele barve: 20 m 
- opozorilna tabla "Pozor! Visoka napetost življensko nevarno": 4 kos
- INOX zaporni stebriček za vijačenje v tla: 3 kos
- pritrdilni material: 1 kpl</t>
  </si>
  <si>
    <t>Kotni kabelski konektor tipa C za notranjo montažo z nazivno napetostjo 12/20 (24) kV za priključitev ene veje 3-eh kablov po fazi N2XS(F)2Y 1 × 250RM/25 mm2, komplet s kabelskim čevljem v vijačni tehniki za vodnike in ekran.  
Kot npr.: Raychem
1xkpl RSTI-5855
2xkpl RSTI-CC-5855
1xkpl RSTI-68TP
Opomba: Pred naročilom je potrebno ponujen tip potrditi z naročnikom in projektantom.</t>
  </si>
  <si>
    <t>Kotni kabelski konektor tipa C za zunanjo montažo z nazivno napetostjo 12/20 (24) kV za kabel NA2XS(F)2Y 1 × 150RM/25 mm2, komplet s kabelskim čevljem v vijačni tehniki za vodnike in ekran.  
Kot npr.: Euromold 400 LB/G-27  (+MWS) ali enakovredne kvalitete. 
Opomba: Ponujen konektor je potrebno uskladiti s priključkom dobavljene resonančne dušilke.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</si>
  <si>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</si>
  <si>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</si>
  <si>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</si>
  <si>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</si>
  <si>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</si>
  <si>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</si>
  <si>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</si>
  <si>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</si>
  <si>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</si>
  <si>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</si>
  <si>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</si>
  <si>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</si>
  <si>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</si>
  <si>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</si>
  <si>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</si>
  <si>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4.1</t>
  </si>
  <si>
    <t>4.2</t>
  </si>
  <si>
    <t>4.3</t>
  </si>
  <si>
    <t>4.4</t>
  </si>
  <si>
    <t>4.5</t>
  </si>
  <si>
    <t>Ozemljitve, izenačitve potencialov</t>
  </si>
  <si>
    <t>Obratovalna ozemljitev</t>
  </si>
  <si>
    <t>Dokumentacija</t>
  </si>
  <si>
    <t>Zavarovanje in transport</t>
  </si>
  <si>
    <t>Preizkušanje, FAT, SAT</t>
  </si>
  <si>
    <t>Meritve, Dokazilo o zanesljivosti</t>
  </si>
  <si>
    <t>Šolanje</t>
  </si>
  <si>
    <t>Ostalo</t>
  </si>
  <si>
    <t>Sistem vročepocinkanih kabelskih lestev širine 500 mm in višine 100 mm za polaganje NN napajalnih, kontrolnih in signalnih kablov, za montažo na tla v dvojnem podu, s takšnim sistemom za povezovanja polic, da je zagotovljen ustrezen galvanski stik brez dodatnega povezovalnega elementa. Vključno z vsem potrebnim montažnim in pritrdilnim materialom (povezovalni elementi, nosilci, matice, vijaki, podložke,...)</t>
  </si>
  <si>
    <t>Izvedba sistemov vroče pocinkanih kabelskih lestev 500x10 mm v dvojnem podu</t>
  </si>
  <si>
    <t xml:space="preserve">Začasna odstranitev kovinske konstrukcije za 20 kV kable vključno z zaščitnim pokrovom in prestavitev na začasno lokacijo </t>
  </si>
  <si>
    <t>Montaža obostoječih DV vrvi 240 mm2 med VN aparati in TR 2, vključno z zaključevanjem vrvi z bimetalno vijačno sponko za priključitev na transformator</t>
  </si>
  <si>
    <t xml:space="preserve">Priključni ter drobni in montažni material za SN povezave kot npr.: 
- priključni material za povezavo Cu zbiralk med opremo  
- drobni in montažni material za označevanje kablov z bremensko odpornimi napisnimi ploščicami z vgraviranimi napisi, idr.
</t>
  </si>
  <si>
    <t>Kabelska objemka, nemagnetna, nekorozivna, iz visokokakovostnega poliamida, z UV zaščito, za pritrditev treh kablov 12/20 (24) kV, N2XS(F)2Y 1x240RM/25 mm2 v trikot formaciji na kovinsko konstrukcijo, komplet z ustreznim pritrdilnim materialom (vijaki, matice, podložke)
Kot npr.: id-Technick KP39/53-2</t>
  </si>
  <si>
    <t>Kabelska objemka, nemagnetna, nekorozivna, iz visokokakovostnega poliamida, z UV zaščito, za pritrditev kabla 12/20 (24) kV, NA2XS(F)2Y 1x150RM/25 mm2 na steno oz. kovinsko konstrukcijo komplet z ustreznim pritrdilnim materialom (vijaki, matice, podložke)
Kot npr.: id-Technick K26/38</t>
  </si>
  <si>
    <t>Izvedba kabelske povezav TR2 - Cu zbiralka z enožilnim kablom 12/20 (24) kV, NA2XS(F)2Y 1x150RM/25 mm2 skupaj z montažo kabelskih končnikov ter konektorjev, priključitvijo na opremo in pritrjevanjem</t>
  </si>
  <si>
    <t>Izvedba kabelske povezave TR2 - 20 kV celica =JB02  z enožilnim kablom 12/20 (24) kV, NA2XS(F)2Y 1x240RM/25 mm2, polaganje v trikot;  3 žile po fazi vključno z montažo kabelskih končnikov ter konektorjev, priključitvijo na opremo in pritrjevanjem
Dolžina trase za 1x3-fazni komplet: 70 m</t>
  </si>
  <si>
    <t>Izvedba kabelske povezav Cu zbiralka - resonančna dušilka z enožilnim kablom 12/20 (24) kV, NA2XS(F)2Y 1x150RM/25 mm2 skupaj z montažo kabelskih končnikov ter konektorjev in priključitvijo na opremo</t>
  </si>
  <si>
    <t>Enožilni kabel z nazivno napetostjo 12/20 (24) kV, NA2XS(F)2Y 1x150RM/25 mm2 ; polaganje v kabelsko kanalizacijo</t>
  </si>
  <si>
    <t>Enožilni kabel z nazivno napetostjo 12/20 (24) kV, N2XS(F)2Y 1x240RM/25 mm2; polaganje v kabelsko kanalizacijo v trikot formacijo</t>
  </si>
  <si>
    <t>Kabelski končnik za zunanjo montažo z nazivno napetostjo 12/20 (24) kV, za kabel NA2XS(F)2Y 1x150RM/25 mm2, komplet s kabelskimi čevlji v vijačni tehniki za vodnike in ekran.</t>
  </si>
  <si>
    <t>Strelovodna zaščita</t>
  </si>
  <si>
    <t>Montaža sistema strelovodne zaščite na območju temelja dušilk in uporov</t>
  </si>
  <si>
    <t>6.2.1.26</t>
  </si>
  <si>
    <t>6.2.1.27</t>
  </si>
  <si>
    <t>3.1.5</t>
  </si>
  <si>
    <t>Montažni, pritrdilni in spojni material (vijaki, matice, podložke, kabel čevlji, idr.)</t>
  </si>
  <si>
    <t>6.2.2.7</t>
  </si>
  <si>
    <t>6.2.1.28</t>
  </si>
  <si>
    <t>6.2.1.29</t>
  </si>
  <si>
    <t>6.2.2.8</t>
  </si>
  <si>
    <t>Izvedba zaščitnih ozemljitev in izenačitev potenciala vseh kovinskih kovinskih delov (kotr npr. ohišja aparatov, kovinski podstavki, porkovi kabelskih jaškov, ograja, idr.) vključno z rezanjem, zaključevanjem in pritrjevanjem Ru/Ze vodnikov H07V-K presekov od 16mm2 do 120 mm2.</t>
  </si>
  <si>
    <t>Dobava in izdelava INOX kovinske konstrukcije, za podporo kabla NA2XS(F)2Y 1x150RM/25 mm2 na požarno steno</t>
  </si>
  <si>
    <t>Dobava in izdelava INOX kovinske konstrukcije, za montažo odvodnika prenapetosti 24 kV</t>
  </si>
  <si>
    <t>Dobava in izdelava INOX kovinske konstrukcije, za podporo kabelske police 200 x 60 mm na resonančno dušilko</t>
  </si>
  <si>
    <t>5.12</t>
  </si>
  <si>
    <t xml:space="preserve">Montaža objemnega nosilca za cev Ø219,1 mm na elektro omarico ŠxVxG (600x760x210 mm) </t>
  </si>
  <si>
    <t xml:space="preserve">Odvodnik prenapetosti za zunanjo montažo CONNEX, Uc =15 kV; Ur=19 kV; In (8/20 μs)=10 kA.
CONNEX 827 523 190 </t>
  </si>
  <si>
    <t xml:space="preserve">Odvodnik prenapetosti za zunanjo montažo CONNEX, Uc =24 kV; Ur=30 kV; In (8/20 μs)=10 kA.
CONNEX 827 523 300 </t>
  </si>
  <si>
    <t>Montaža in priključitev odvodnika prenapetosti CONNEX na 20 kV priključku transformatorja TR 1</t>
  </si>
  <si>
    <t>Montaža in priključitev odvodnika prenapetosti CONNEX na 20 kV priključku transformatorja TR 2</t>
  </si>
  <si>
    <t>Montaža kovinske konstrukcije za podporo kabelske police na resonančno dušilko</t>
  </si>
  <si>
    <t>Montaža kovinske konstrukcije za podporo kabelske police na transformator TR 2</t>
  </si>
  <si>
    <t>Montaža in pritrditev kompleta za zavarovanje prostora dušilke in upora TR 2</t>
  </si>
  <si>
    <t>6.2.1.30</t>
  </si>
  <si>
    <t xml:space="preserve">Montaža napisnih plošic in tabel za fazo 1 </t>
  </si>
  <si>
    <t>6.2.1.31</t>
  </si>
  <si>
    <t>Montaža napisnih plošic in tabel za fazo 2</t>
  </si>
  <si>
    <t>6.2.2.9</t>
  </si>
  <si>
    <t>Montaža oukvirjenih enopolnih shem</t>
  </si>
  <si>
    <t>Dobava in izdelava INOX kovinske konstrukcije, za podporo kabelske police 200 x 60 mm na  transformator TR 2</t>
  </si>
  <si>
    <t>Demontaža sistema kabelskih polic na območju transformatorskega prostora TR 2</t>
  </si>
  <si>
    <t>6.1.1.6</t>
  </si>
  <si>
    <t>Cena posamezne postavke mora vsebovati vse, kar je zahtevano v tehnični specifikaciji razpisne dokumentacije. V kolikor je skladno z razpisnimi zahtevami tega razpisa potrebno z opremo dobaviti tudi specilana orodja potrebna za vzdrževanje in/ali rezerevne dele za prvih 10 let obratovanja, morajo biti vsa takšna orodja in rezervni deli vključeni v ceno posamezne postavke.</t>
  </si>
  <si>
    <t>Primarna elektro oprema za ozemljevanje nevtralne točke transformatorja TR 2</t>
  </si>
  <si>
    <t>PRIMARNA ELEKTRO OPREMA ZA OZEMLJEVANJE NEVTRALNE TOČKE TRANSFORMATORJA TR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</si>
</sst>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b/>
      <sz val="24"/>
      <name val="Verdana"/>
      <family val="2"/>
      <charset val="238"/>
    </font>
    <font>
      <b/>
      <sz val="20"/>
      <name val="Verdana"/>
      <family val="2"/>
      <charset val="238"/>
    </font>
    <font>
      <sz val="14"/>
      <name val="Verdana"/>
      <family val="2"/>
      <charset val="238"/>
    </font>
    <font>
      <b/>
      <sz val="14"/>
      <name val="Verdana"/>
      <family val="2"/>
      <charset val="238"/>
    </font>
    <font>
      <b/>
      <sz val="12"/>
      <name val="Verdana"/>
      <family val="2"/>
      <charset val="238"/>
    </font>
    <font>
      <b/>
      <sz val="16"/>
      <name val="Verdana"/>
      <family val="2"/>
      <charset val="238"/>
    </font>
    <font>
      <b/>
      <sz val="9"/>
      <name val="Verdana"/>
      <family val="2"/>
      <charset val="238"/>
    </font>
    <font>
      <b/>
      <sz val="10"/>
      <name val="Verdana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Verdana"/>
      <family val="2"/>
      <charset val="238"/>
    </font>
    <font>
      <b/>
      <sz val="12"/>
      <name val="Calibri"/>
      <family val="2"/>
      <charset val="238"/>
    </font>
    <font>
      <b/>
      <i/>
      <sz val="12"/>
      <color rgb="FF000000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62">
    <xf numFmtId="0" fontId="0" fillId="0" borderId="0" xfId="0"/>
    <xf numFmtId="49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3" fontId="5" fillId="0" borderId="0" xfId="0" applyNumberFormat="1" applyFont="1" applyBorder="1" applyAlignment="1">
      <alignment horizontal="center" wrapText="1"/>
    </xf>
    <xf numFmtId="4" fontId="5" fillId="0" borderId="0" xfId="0" applyNumberFormat="1" applyFont="1" applyBorder="1" applyAlignment="1">
      <alignment horizontal="right" wrapText="1" inden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wrapText="1" indent="1"/>
    </xf>
    <xf numFmtId="0" fontId="7" fillId="0" borderId="0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10" fillId="0" borderId="0" xfId="0" applyFont="1" applyAlignment="1">
      <alignment wrapText="1"/>
    </xf>
    <xf numFmtId="0" fontId="5" fillId="0" borderId="0" xfId="0" applyFont="1" applyFill="1" applyAlignment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vertical="top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5" xfId="0" applyNumberFormat="1" applyFont="1" applyBorder="1" applyAlignment="1">
      <alignment horizontal="left"/>
    </xf>
    <xf numFmtId="0" fontId="9" fillId="0" borderId="5" xfId="0" applyFont="1" applyBorder="1" applyAlignment="1"/>
    <xf numFmtId="0" fontId="12" fillId="2" borderId="8" xfId="0" applyFont="1" applyFill="1" applyBorder="1" applyAlignment="1">
      <alignment vertical="center"/>
    </xf>
    <xf numFmtId="4" fontId="12" fillId="2" borderId="8" xfId="0" applyNumberFormat="1" applyFont="1" applyFill="1" applyBorder="1" applyAlignment="1">
      <alignment horizontal="center" vertical="center"/>
    </xf>
    <xf numFmtId="4" fontId="12" fillId="2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12" fillId="2" borderId="18" xfId="0" applyFont="1" applyFill="1" applyBorder="1" applyAlignment="1">
      <alignment vertical="center"/>
    </xf>
    <xf numFmtId="4" fontId="12" fillId="2" borderId="18" xfId="0" applyNumberFormat="1" applyFont="1" applyFill="1" applyBorder="1" applyAlignment="1">
      <alignment horizontal="center" vertical="center"/>
    </xf>
    <xf numFmtId="4" fontId="12" fillId="2" borderId="2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top"/>
    </xf>
    <xf numFmtId="16" fontId="13" fillId="0" borderId="23" xfId="0" applyNumberFormat="1" applyFont="1" applyBorder="1" applyAlignment="1">
      <alignment horizontal="right" vertical="top"/>
    </xf>
    <xf numFmtId="49" fontId="5" fillId="0" borderId="24" xfId="0" applyNumberFormat="1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49" fontId="5" fillId="0" borderId="4" xfId="0" applyNumberFormat="1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18" xfId="0" applyFont="1" applyFill="1" applyBorder="1" applyAlignment="1">
      <alignment horizontal="center" vertical="top" wrapText="1"/>
    </xf>
    <xf numFmtId="4" fontId="13" fillId="0" borderId="7" xfId="0" applyNumberFormat="1" applyFont="1" applyFill="1" applyBorder="1" applyAlignment="1">
      <alignment horizontal="right"/>
    </xf>
    <xf numFmtId="4" fontId="13" fillId="0" borderId="13" xfId="0" applyNumberFormat="1" applyFont="1" applyFill="1" applyBorder="1" applyAlignment="1">
      <alignment horizontal="right"/>
    </xf>
    <xf numFmtId="49" fontId="13" fillId="0" borderId="7" xfId="0" applyNumberFormat="1" applyFont="1" applyFill="1" applyBorder="1" applyAlignment="1">
      <alignment horizontal="left" vertical="top"/>
    </xf>
    <xf numFmtId="4" fontId="13" fillId="0" borderId="9" xfId="0" applyNumberFormat="1" applyFont="1" applyFill="1" applyBorder="1" applyAlignment="1">
      <alignment horizontal="right"/>
    </xf>
    <xf numFmtId="0" fontId="13" fillId="0" borderId="9" xfId="0" applyFont="1" applyFill="1" applyBorder="1" applyAlignment="1">
      <alignment horizontal="center"/>
    </xf>
    <xf numFmtId="0" fontId="15" fillId="0" borderId="28" xfId="0" applyFont="1" applyBorder="1" applyAlignment="1">
      <alignment vertical="top" wrapText="1"/>
    </xf>
    <xf numFmtId="0" fontId="15" fillId="0" borderId="25" xfId="0" applyFont="1" applyBorder="1" applyAlignment="1">
      <alignment vertical="top" wrapText="1"/>
    </xf>
    <xf numFmtId="4" fontId="5" fillId="0" borderId="26" xfId="0" applyNumberFormat="1" applyFont="1" applyBorder="1" applyAlignment="1">
      <alignment horizontal="right" vertical="top"/>
    </xf>
    <xf numFmtId="0" fontId="16" fillId="0" borderId="28" xfId="0" applyFont="1" applyBorder="1" applyAlignment="1">
      <alignment vertical="top" wrapText="1"/>
    </xf>
    <xf numFmtId="4" fontId="5" fillId="0" borderId="28" xfId="0" applyNumberFormat="1" applyFont="1" applyBorder="1" applyAlignment="1">
      <alignment horizontal="right" vertical="top"/>
    </xf>
    <xf numFmtId="4" fontId="17" fillId="0" borderId="28" xfId="0" applyNumberFormat="1" applyFont="1" applyBorder="1" applyAlignment="1">
      <alignment vertical="top" wrapText="1"/>
    </xf>
    <xf numFmtId="0" fontId="5" fillId="0" borderId="32" xfId="0" applyFont="1" applyFill="1" applyBorder="1" applyAlignment="1"/>
    <xf numFmtId="49" fontId="5" fillId="0" borderId="33" xfId="0" applyNumberFormat="1" applyFont="1" applyFill="1" applyBorder="1" applyAlignment="1">
      <alignment horizontal="left" vertical="top"/>
    </xf>
    <xf numFmtId="0" fontId="13" fillId="0" borderId="23" xfId="0" applyFont="1" applyFill="1" applyBorder="1" applyAlignment="1">
      <alignment vertical="top"/>
    </xf>
    <xf numFmtId="49" fontId="13" fillId="0" borderId="24" xfId="0" applyNumberFormat="1" applyFont="1" applyFill="1" applyBorder="1" applyAlignment="1">
      <alignment horizontal="left" vertical="top"/>
    </xf>
    <xf numFmtId="0" fontId="13" fillId="0" borderId="4" xfId="0" applyFont="1" applyFill="1" applyBorder="1" applyAlignment="1">
      <alignment horizontal="center" vertical="top"/>
    </xf>
    <xf numFmtId="2" fontId="13" fillId="0" borderId="25" xfId="0" applyNumberFormat="1" applyFont="1" applyFill="1" applyBorder="1" applyAlignment="1">
      <alignment horizontal="center" vertical="top"/>
    </xf>
    <xf numFmtId="4" fontId="13" fillId="0" borderId="24" xfId="0" applyNumberFormat="1" applyFont="1" applyFill="1" applyBorder="1" applyAlignment="1">
      <alignment horizontal="right" vertical="top"/>
    </xf>
    <xf numFmtId="4" fontId="13" fillId="0" borderId="26" xfId="0" applyNumberFormat="1" applyFont="1" applyFill="1" applyBorder="1" applyAlignment="1">
      <alignment horizontal="right" vertical="top"/>
    </xf>
    <xf numFmtId="0" fontId="14" fillId="0" borderId="4" xfId="0" applyFont="1" applyBorder="1" applyAlignment="1">
      <alignment vertical="center" wrapText="1"/>
    </xf>
    <xf numFmtId="4" fontId="13" fillId="0" borderId="25" xfId="0" applyNumberFormat="1" applyFont="1" applyFill="1" applyBorder="1" applyAlignment="1">
      <alignment horizontal="right"/>
    </xf>
    <xf numFmtId="0" fontId="13" fillId="0" borderId="10" xfId="0" applyFont="1" applyFill="1" applyBorder="1" applyAlignment="1">
      <alignment vertical="top"/>
    </xf>
    <xf numFmtId="4" fontId="9" fillId="3" borderId="37" xfId="0" applyNumberFormat="1" applyFont="1" applyFill="1" applyBorder="1" applyAlignment="1">
      <alignment horizontal="right"/>
    </xf>
    <xf numFmtId="16" fontId="13" fillId="0" borderId="32" xfId="0" applyNumberFormat="1" applyFont="1" applyBorder="1" applyAlignment="1" applyProtection="1">
      <alignment horizontal="right" vertical="top"/>
      <protection locked="0"/>
    </xf>
    <xf numFmtId="0" fontId="5" fillId="0" borderId="0" xfId="0" applyFont="1" applyBorder="1" applyAlignment="1">
      <alignment wrapText="1"/>
    </xf>
    <xf numFmtId="49" fontId="20" fillId="0" borderId="2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1" fillId="0" borderId="0" xfId="0" applyFont="1" applyFill="1" applyBorder="1" applyAlignment="1"/>
    <xf numFmtId="4" fontId="5" fillId="0" borderId="0" xfId="0" applyNumberFormat="1" applyFont="1" applyAlignment="1">
      <alignment wrapText="1"/>
    </xf>
    <xf numFmtId="0" fontId="11" fillId="0" borderId="0" xfId="0" applyFont="1" applyFill="1" applyBorder="1" applyAlignment="1"/>
    <xf numFmtId="0" fontId="22" fillId="0" borderId="25" xfId="0" applyFont="1" applyBorder="1" applyAlignment="1">
      <alignment vertical="top" wrapText="1"/>
    </xf>
    <xf numFmtId="0" fontId="23" fillId="0" borderId="25" xfId="0" applyFont="1" applyBorder="1" applyAlignment="1">
      <alignment vertical="top" wrapText="1"/>
    </xf>
    <xf numFmtId="0" fontId="15" fillId="0" borderId="4" xfId="0" applyFont="1" applyBorder="1" applyAlignment="1">
      <alignment vertical="center" wrapText="1"/>
    </xf>
    <xf numFmtId="0" fontId="11" fillId="0" borderId="0" xfId="0" applyFont="1" applyFill="1" applyBorder="1" applyAlignment="1"/>
    <xf numFmtId="0" fontId="22" fillId="0" borderId="28" xfId="0" applyFont="1" applyBorder="1" applyAlignment="1">
      <alignment horizontal="left" vertical="top" wrapText="1"/>
    </xf>
    <xf numFmtId="0" fontId="24" fillId="0" borderId="4" xfId="0" applyFont="1" applyBorder="1" applyAlignment="1">
      <alignment vertical="center" wrapText="1"/>
    </xf>
    <xf numFmtId="16" fontId="13" fillId="0" borderId="32" xfId="0" applyNumberFormat="1" applyFont="1" applyBorder="1" applyAlignment="1" applyProtection="1">
      <alignment horizontal="center" vertical="top"/>
      <protection locked="0"/>
    </xf>
    <xf numFmtId="49" fontId="25" fillId="0" borderId="30" xfId="0" applyNumberFormat="1" applyFont="1" applyFill="1" applyBorder="1" applyAlignment="1">
      <alignment horizontal="left" vertical="top"/>
    </xf>
    <xf numFmtId="49" fontId="23" fillId="0" borderId="30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vertical="center" wrapText="1"/>
    </xf>
    <xf numFmtId="0" fontId="22" fillId="0" borderId="4" xfId="0" applyFont="1" applyFill="1" applyBorder="1" applyAlignment="1">
      <alignment vertical="center" wrapText="1"/>
    </xf>
    <xf numFmtId="0" fontId="16" fillId="0" borderId="28" xfId="0" applyFont="1" applyBorder="1" applyAlignment="1">
      <alignment horizontal="center" vertical="top" wrapText="1"/>
    </xf>
    <xf numFmtId="4" fontId="13" fillId="0" borderId="25" xfId="0" applyNumberFormat="1" applyFont="1" applyFill="1" applyBorder="1" applyAlignment="1">
      <alignment horizontal="center"/>
    </xf>
    <xf numFmtId="0" fontId="23" fillId="0" borderId="25" xfId="0" applyFont="1" applyBorder="1" applyAlignment="1">
      <alignment horizontal="center" vertical="top" wrapText="1"/>
    </xf>
    <xf numFmtId="0" fontId="23" fillId="0" borderId="28" xfId="0" applyFont="1" applyBorder="1" applyAlignment="1">
      <alignment horizontal="center" vertical="top" wrapText="1"/>
    </xf>
    <xf numFmtId="0" fontId="22" fillId="0" borderId="33" xfId="0" applyFont="1" applyBorder="1" applyAlignment="1">
      <alignment vertical="center" wrapText="1"/>
    </xf>
    <xf numFmtId="4" fontId="5" fillId="0" borderId="38" xfId="0" applyNumberFormat="1" applyFont="1" applyBorder="1" applyAlignment="1">
      <alignment horizontal="right" vertical="top"/>
    </xf>
    <xf numFmtId="0" fontId="24" fillId="0" borderId="33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Fill="1" applyBorder="1" applyAlignment="1"/>
    <xf numFmtId="0" fontId="5" fillId="0" borderId="0" xfId="0" applyFont="1" applyBorder="1" applyAlignment="1">
      <alignment wrapText="1"/>
    </xf>
    <xf numFmtId="0" fontId="11" fillId="0" borderId="0" xfId="0" applyFont="1" applyFill="1" applyBorder="1" applyAlignment="1"/>
    <xf numFmtId="0" fontId="27" fillId="0" borderId="4" xfId="0" applyFont="1" applyBorder="1" applyAlignment="1">
      <alignment vertical="center" wrapText="1"/>
    </xf>
    <xf numFmtId="0" fontId="26" fillId="0" borderId="25" xfId="0" applyFont="1" applyBorder="1" applyAlignment="1">
      <alignment vertical="top" wrapText="1"/>
    </xf>
    <xf numFmtId="0" fontId="23" fillId="0" borderId="28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vertical="center" wrapText="1"/>
    </xf>
    <xf numFmtId="0" fontId="23" fillId="0" borderId="28" xfId="0" applyFont="1" applyBorder="1" applyAlignment="1">
      <alignment horizontal="left" vertical="top" wrapText="1"/>
    </xf>
    <xf numFmtId="0" fontId="23" fillId="0" borderId="28" xfId="0" applyFont="1" applyBorder="1" applyAlignment="1">
      <alignment horizontal="right" vertical="top" wrapText="1"/>
    </xf>
    <xf numFmtId="49" fontId="28" fillId="0" borderId="30" xfId="0" applyNumberFormat="1" applyFont="1" applyBorder="1" applyAlignment="1">
      <alignment horizontal="left" vertical="top" wrapText="1"/>
    </xf>
    <xf numFmtId="49" fontId="25" fillId="0" borderId="24" xfId="0" applyNumberFormat="1" applyFont="1" applyFill="1" applyBorder="1" applyAlignment="1">
      <alignment horizontal="left" vertical="top"/>
    </xf>
    <xf numFmtId="16" fontId="13" fillId="0" borderId="32" xfId="0" applyNumberFormat="1" applyFont="1" applyFill="1" applyBorder="1" applyAlignment="1" applyProtection="1">
      <alignment horizontal="right" vertical="top"/>
      <protection locked="0"/>
    </xf>
    <xf numFmtId="49" fontId="23" fillId="0" borderId="30" xfId="0" applyNumberFormat="1" applyFont="1" applyFill="1" applyBorder="1" applyAlignment="1">
      <alignment horizontal="left" vertical="top" wrapText="1"/>
    </xf>
    <xf numFmtId="4" fontId="5" fillId="0" borderId="28" xfId="0" applyNumberFormat="1" applyFont="1" applyFill="1" applyBorder="1" applyAlignment="1">
      <alignment horizontal="right" vertical="top"/>
    </xf>
    <xf numFmtId="0" fontId="26" fillId="0" borderId="4" xfId="0" applyFont="1" applyBorder="1" applyAlignment="1">
      <alignment vertical="center" wrapText="1"/>
    </xf>
    <xf numFmtId="4" fontId="23" fillId="0" borderId="28" xfId="0" applyNumberFormat="1" applyFont="1" applyBorder="1" applyAlignment="1">
      <alignment vertical="top" wrapText="1"/>
    </xf>
    <xf numFmtId="0" fontId="23" fillId="0" borderId="28" xfId="0" applyFont="1" applyFill="1" applyBorder="1" applyAlignment="1">
      <alignment horizontal="left" vertical="top" wrapText="1"/>
    </xf>
    <xf numFmtId="0" fontId="23" fillId="0" borderId="28" xfId="0" applyFont="1" applyFill="1" applyBorder="1" applyAlignment="1">
      <alignment horizontal="right" vertical="top" wrapText="1"/>
    </xf>
    <xf numFmtId="0" fontId="23" fillId="0" borderId="28" xfId="0" applyFont="1" applyBorder="1" applyAlignment="1">
      <alignment vertical="top" wrapText="1"/>
    </xf>
    <xf numFmtId="0" fontId="23" fillId="0" borderId="25" xfId="0" applyFont="1" applyFill="1" applyBorder="1" applyAlignment="1">
      <alignment vertical="top" wrapText="1"/>
    </xf>
    <xf numFmtId="0" fontId="24" fillId="0" borderId="4" xfId="0" applyFont="1" applyBorder="1" applyAlignment="1">
      <alignment horizontal="left" vertical="center" wrapText="1"/>
    </xf>
    <xf numFmtId="0" fontId="22" fillId="0" borderId="28" xfId="0" applyFont="1" applyBorder="1" applyAlignment="1">
      <alignment vertical="top" wrapText="1"/>
    </xf>
    <xf numFmtId="0" fontId="22" fillId="0" borderId="25" xfId="0" applyFont="1" applyFill="1" applyBorder="1" applyAlignment="1">
      <alignment vertical="top" wrapText="1"/>
    </xf>
    <xf numFmtId="0" fontId="24" fillId="0" borderId="25" xfId="0" applyFont="1" applyBorder="1" applyAlignment="1">
      <alignment vertical="top" wrapText="1"/>
    </xf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49" fontId="13" fillId="0" borderId="4" xfId="0" applyNumberFormat="1" applyFont="1" applyFill="1" applyBorder="1" applyAlignment="1">
      <alignment horizontal="left" vertical="top"/>
    </xf>
    <xf numFmtId="0" fontId="29" fillId="0" borderId="25" xfId="0" applyFont="1" applyBorder="1" applyAlignment="1">
      <alignment vertical="top" wrapText="1"/>
    </xf>
    <xf numFmtId="4" fontId="17" fillId="0" borderId="28" xfId="0" applyNumberFormat="1" applyFont="1" applyBorder="1" applyAlignment="1" applyProtection="1">
      <alignment vertical="top" wrapText="1"/>
      <protection locked="0"/>
    </xf>
    <xf numFmtId="4" fontId="13" fillId="0" borderId="24" xfId="0" applyNumberFormat="1" applyFont="1" applyFill="1" applyBorder="1" applyAlignment="1" applyProtection="1">
      <alignment horizontal="right" vertical="top"/>
    </xf>
    <xf numFmtId="4" fontId="23" fillId="0" borderId="28" xfId="0" applyNumberFormat="1" applyFont="1" applyBorder="1" applyAlignment="1" applyProtection="1">
      <alignment vertical="top" wrapText="1"/>
      <protection locked="0"/>
    </xf>
    <xf numFmtId="4" fontId="23" fillId="0" borderId="28" xfId="0" applyNumberFormat="1" applyFont="1" applyFill="1" applyBorder="1" applyAlignment="1" applyProtection="1">
      <alignment vertical="top" wrapText="1"/>
      <protection locked="0"/>
    </xf>
    <xf numFmtId="0" fontId="20" fillId="0" borderId="17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4" fontId="20" fillId="0" borderId="17" xfId="0" applyNumberFormat="1" applyFont="1" applyBorder="1" applyAlignment="1">
      <alignment horizontal="right" vertical="center" wrapText="1"/>
    </xf>
    <xf numFmtId="4" fontId="20" fillId="0" borderId="15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4" fontId="21" fillId="0" borderId="17" xfId="0" applyNumberFormat="1" applyFont="1" applyBorder="1" applyAlignment="1">
      <alignment horizontal="right" vertical="center" wrapText="1"/>
    </xf>
    <xf numFmtId="4" fontId="21" fillId="0" borderId="15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wrapText="1"/>
    </xf>
    <xf numFmtId="4" fontId="5" fillId="0" borderId="4" xfId="0" applyNumberFormat="1" applyFont="1" applyFill="1" applyBorder="1" applyAlignment="1">
      <alignment horizontal="left" indent="2"/>
    </xf>
    <xf numFmtId="0" fontId="19" fillId="0" borderId="6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31" xfId="0" applyFont="1" applyBorder="1" applyAlignment="1">
      <alignment horizontal="center" wrapText="1"/>
    </xf>
    <xf numFmtId="0" fontId="18" fillId="2" borderId="34" xfId="0" applyFont="1" applyFill="1" applyBorder="1" applyAlignment="1">
      <alignment horizontal="right"/>
    </xf>
    <xf numFmtId="0" fontId="9" fillId="2" borderId="35" xfId="0" applyFont="1" applyFill="1" applyBorder="1" applyAlignment="1">
      <alignment horizontal="right"/>
    </xf>
    <xf numFmtId="0" fontId="9" fillId="2" borderId="36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0" fontId="9" fillId="0" borderId="0" xfId="0" applyFont="1" applyBorder="1" applyAlignment="1"/>
    <xf numFmtId="49" fontId="12" fillId="2" borderId="6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0" fontId="18" fillId="2" borderId="35" xfId="0" applyFont="1" applyFill="1" applyBorder="1" applyAlignment="1">
      <alignment horizontal="right"/>
    </xf>
    <xf numFmtId="0" fontId="18" fillId="2" borderId="36" xfId="0" applyFont="1" applyFill="1" applyBorder="1" applyAlignment="1">
      <alignment horizontal="right"/>
    </xf>
  </cellXfs>
  <cellStyles count="9">
    <cellStyle name="Navadno" xfId="0" builtinId="0"/>
    <cellStyle name="Navadno 2" xfId="2" xr:uid="{00000000-0005-0000-0000-000001000000}"/>
    <cellStyle name="Navadno 3" xfId="3" xr:uid="{00000000-0005-0000-0000-000002000000}"/>
    <cellStyle name="Normal 11" xfId="5" xr:uid="{00000000-0005-0000-0000-000003000000}"/>
    <cellStyle name="Normal 12" xfId="6" xr:uid="{00000000-0005-0000-0000-000004000000}"/>
    <cellStyle name="Normal 2" xfId="4" xr:uid="{00000000-0005-0000-0000-000005000000}"/>
    <cellStyle name="Normal 3" xfId="8" xr:uid="{00000000-0005-0000-0000-000006000000}"/>
    <cellStyle name="Normal 7" xfId="7" xr:uid="{00000000-0005-0000-0000-000007000000}"/>
    <cellStyle name="Standard_Tabelle1" xfId="1" xr:uid="{00000000-0005-0000-0000-00000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2</xdr:col>
      <xdr:colOff>34290</xdr:colOff>
      <xdr:row>2</xdr:row>
      <xdr:rowOff>160959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190625" cy="553389"/>
        </a:xfrm>
        <a:prstGeom prst="rect">
          <a:avLst/>
        </a:prstGeom>
      </xdr:spPr>
    </xdr:pic>
    <xdr:clientData/>
  </xdr:twoCellAnchor>
  <xdr:twoCellAnchor editAs="oneCell">
    <xdr:from>
      <xdr:col>10</xdr:col>
      <xdr:colOff>447674</xdr:colOff>
      <xdr:row>0</xdr:row>
      <xdr:rowOff>59531</xdr:rowOff>
    </xdr:from>
    <xdr:to>
      <xdr:col>12</xdr:col>
      <xdr:colOff>525779</xdr:colOff>
      <xdr:row>2</xdr:row>
      <xdr:rowOff>152019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4" y="59531"/>
          <a:ext cx="1247775" cy="5115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386715</xdr:colOff>
      <xdr:row>2</xdr:row>
      <xdr:rowOff>187629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190625" cy="553389"/>
        </a:xfrm>
        <a:prstGeom prst="rect">
          <a:avLst/>
        </a:prstGeom>
      </xdr:spPr>
    </xdr:pic>
    <xdr:clientData/>
  </xdr:twoCellAnchor>
  <xdr:twoCellAnchor editAs="oneCell">
    <xdr:from>
      <xdr:col>6</xdr:col>
      <xdr:colOff>60635</xdr:colOff>
      <xdr:row>0</xdr:row>
      <xdr:rowOff>66674</xdr:rowOff>
    </xdr:from>
    <xdr:to>
      <xdr:col>6</xdr:col>
      <xdr:colOff>1333500</xdr:colOff>
      <xdr:row>2</xdr:row>
      <xdr:rowOff>184689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3910" y="66674"/>
          <a:ext cx="1272865" cy="521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400050</xdr:colOff>
      <xdr:row>2</xdr:row>
      <xdr:rowOff>174294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190625" cy="553389"/>
        </a:xfrm>
        <a:prstGeom prst="rect">
          <a:avLst/>
        </a:prstGeom>
      </xdr:spPr>
    </xdr:pic>
    <xdr:clientData/>
  </xdr:twoCellAnchor>
  <xdr:twoCellAnchor editAs="oneCell">
    <xdr:from>
      <xdr:col>6</xdr:col>
      <xdr:colOff>60635</xdr:colOff>
      <xdr:row>0</xdr:row>
      <xdr:rowOff>66674</xdr:rowOff>
    </xdr:from>
    <xdr:to>
      <xdr:col>6</xdr:col>
      <xdr:colOff>1333500</xdr:colOff>
      <xdr:row>2</xdr:row>
      <xdr:rowOff>173259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7735" y="66674"/>
          <a:ext cx="1272865" cy="521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392430</xdr:colOff>
      <xdr:row>2</xdr:row>
      <xdr:rowOff>180009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0514E87-7049-4D5C-A1AB-4655B1715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192530" cy="551484"/>
        </a:xfrm>
        <a:prstGeom prst="rect">
          <a:avLst/>
        </a:prstGeom>
      </xdr:spPr>
    </xdr:pic>
    <xdr:clientData/>
  </xdr:twoCellAnchor>
  <xdr:twoCellAnchor editAs="oneCell">
    <xdr:from>
      <xdr:col>6</xdr:col>
      <xdr:colOff>60635</xdr:colOff>
      <xdr:row>0</xdr:row>
      <xdr:rowOff>66674</xdr:rowOff>
    </xdr:from>
    <xdr:to>
      <xdr:col>6</xdr:col>
      <xdr:colOff>1333500</xdr:colOff>
      <xdr:row>2</xdr:row>
      <xdr:rowOff>173259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ACE7CBD-3BBA-4258-8848-BFE39F10A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7735" y="66674"/>
          <a:ext cx="1272865" cy="5256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396240</xdr:colOff>
      <xdr:row>2</xdr:row>
      <xdr:rowOff>170484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190625" cy="553389"/>
        </a:xfrm>
        <a:prstGeom prst="rect">
          <a:avLst/>
        </a:prstGeom>
      </xdr:spPr>
    </xdr:pic>
    <xdr:clientData/>
  </xdr:twoCellAnchor>
  <xdr:twoCellAnchor editAs="oneCell">
    <xdr:from>
      <xdr:col>6</xdr:col>
      <xdr:colOff>60635</xdr:colOff>
      <xdr:row>0</xdr:row>
      <xdr:rowOff>66674</xdr:rowOff>
    </xdr:from>
    <xdr:to>
      <xdr:col>6</xdr:col>
      <xdr:colOff>1333500</xdr:colOff>
      <xdr:row>2</xdr:row>
      <xdr:rowOff>169449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3910" y="66674"/>
          <a:ext cx="1272865" cy="521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400050</xdr:colOff>
      <xdr:row>2</xdr:row>
      <xdr:rowOff>187629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190625" cy="553389"/>
        </a:xfrm>
        <a:prstGeom prst="rect">
          <a:avLst/>
        </a:prstGeom>
      </xdr:spPr>
    </xdr:pic>
    <xdr:clientData/>
  </xdr:twoCellAnchor>
  <xdr:twoCellAnchor editAs="oneCell">
    <xdr:from>
      <xdr:col>6</xdr:col>
      <xdr:colOff>60635</xdr:colOff>
      <xdr:row>0</xdr:row>
      <xdr:rowOff>66674</xdr:rowOff>
    </xdr:from>
    <xdr:to>
      <xdr:col>6</xdr:col>
      <xdr:colOff>1333500</xdr:colOff>
      <xdr:row>2</xdr:row>
      <xdr:rowOff>171354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3910" y="66674"/>
          <a:ext cx="1272865" cy="521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304214</xdr:colOff>
      <xdr:row>2</xdr:row>
      <xdr:rowOff>187629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190625" cy="553389"/>
        </a:xfrm>
        <a:prstGeom prst="rect">
          <a:avLst/>
        </a:prstGeom>
      </xdr:spPr>
    </xdr:pic>
    <xdr:clientData/>
  </xdr:twoCellAnchor>
  <xdr:twoCellAnchor editAs="oneCell">
    <xdr:from>
      <xdr:col>6</xdr:col>
      <xdr:colOff>60635</xdr:colOff>
      <xdr:row>0</xdr:row>
      <xdr:rowOff>66674</xdr:rowOff>
    </xdr:from>
    <xdr:to>
      <xdr:col>6</xdr:col>
      <xdr:colOff>1333500</xdr:colOff>
      <xdr:row>2</xdr:row>
      <xdr:rowOff>175164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3910" y="66674"/>
          <a:ext cx="1272865" cy="521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392430</xdr:colOff>
      <xdr:row>2</xdr:row>
      <xdr:rowOff>187629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3D93E11-5E3C-4F59-92C8-C6B4F583B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45720"/>
          <a:ext cx="1186815" cy="566724"/>
        </a:xfrm>
        <a:prstGeom prst="rect">
          <a:avLst/>
        </a:prstGeom>
      </xdr:spPr>
    </xdr:pic>
    <xdr:clientData/>
  </xdr:twoCellAnchor>
  <xdr:twoCellAnchor editAs="oneCell">
    <xdr:from>
      <xdr:col>6</xdr:col>
      <xdr:colOff>60635</xdr:colOff>
      <xdr:row>0</xdr:row>
      <xdr:rowOff>66674</xdr:rowOff>
    </xdr:from>
    <xdr:to>
      <xdr:col>6</xdr:col>
      <xdr:colOff>1333500</xdr:colOff>
      <xdr:row>2</xdr:row>
      <xdr:rowOff>175164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3137E22-A8B0-46DD-BF86-8CC7E8C54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3925" y="68579"/>
          <a:ext cx="1269055" cy="535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S202"/>
  <sheetViews>
    <sheetView view="pageBreakPreview" topLeftCell="A5" zoomScale="115" zoomScaleNormal="100" zoomScaleSheetLayoutView="115" workbookViewId="0">
      <selection activeCell="B17" sqref="B17:L17"/>
    </sheetView>
  </sheetViews>
  <sheetFormatPr defaultColWidth="9.140625" defaultRowHeight="12.75"/>
  <cols>
    <col min="1" max="11" width="9.140625" style="6"/>
    <col min="12" max="12" width="8.5703125" style="6" customWidth="1"/>
    <col min="13" max="16384" width="9.140625" style="6"/>
  </cols>
  <sheetData>
    <row r="1" spans="1:13">
      <c r="A1" s="1"/>
      <c r="B1" s="2"/>
      <c r="C1" s="2"/>
      <c r="D1" s="2"/>
      <c r="E1" s="2"/>
      <c r="F1" s="3"/>
      <c r="G1" s="4"/>
      <c r="H1" s="5"/>
      <c r="I1" s="5"/>
    </row>
    <row r="2" spans="1:13" ht="20.25" customHeight="1">
      <c r="A2" s="1"/>
      <c r="B2" s="2"/>
      <c r="C2" s="2"/>
      <c r="D2" s="2"/>
      <c r="E2" s="2"/>
      <c r="F2" s="3"/>
      <c r="G2" s="4"/>
      <c r="H2" s="5"/>
      <c r="I2" s="5"/>
    </row>
    <row r="3" spans="1:13" ht="15.7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>
      <c r="A4" s="7"/>
      <c r="B4" s="8"/>
      <c r="C4" s="8"/>
      <c r="D4" s="8"/>
      <c r="E4" s="8"/>
      <c r="F4" s="9"/>
      <c r="G4" s="10"/>
      <c r="H4" s="11"/>
      <c r="I4" s="11"/>
      <c r="J4" s="8"/>
      <c r="K4" s="8"/>
      <c r="L4" s="8"/>
      <c r="M4" s="8"/>
    </row>
    <row r="5" spans="1:13">
      <c r="A5" s="1"/>
      <c r="B5" s="2"/>
      <c r="C5" s="2"/>
      <c r="D5" s="2"/>
      <c r="E5" s="2"/>
      <c r="F5" s="3"/>
      <c r="G5" s="4"/>
      <c r="H5" s="5"/>
      <c r="I5" s="5"/>
      <c r="J5" s="2"/>
      <c r="K5" s="2"/>
      <c r="L5" s="2"/>
      <c r="M5" s="2"/>
    </row>
    <row r="6" spans="1:13">
      <c r="A6" s="1"/>
      <c r="B6" s="2"/>
      <c r="C6" s="2"/>
      <c r="D6" s="2"/>
      <c r="E6" s="2"/>
      <c r="F6" s="3"/>
      <c r="G6" s="4"/>
      <c r="H6" s="5"/>
      <c r="I6" s="5"/>
      <c r="J6" s="2"/>
      <c r="K6" s="2"/>
      <c r="L6" s="2"/>
      <c r="M6" s="2"/>
    </row>
    <row r="7" spans="1:13">
      <c r="A7" s="1"/>
      <c r="B7" s="2"/>
      <c r="C7" s="2"/>
      <c r="D7" s="2"/>
      <c r="E7" s="2"/>
      <c r="F7" s="3"/>
      <c r="G7" s="4"/>
      <c r="H7" s="5"/>
      <c r="I7" s="5"/>
      <c r="J7" s="2"/>
      <c r="K7" s="2"/>
      <c r="L7" s="2"/>
      <c r="M7" s="2"/>
    </row>
    <row r="8" spans="1:13">
      <c r="A8" s="1"/>
      <c r="B8" s="2"/>
      <c r="C8" s="2"/>
      <c r="D8" s="2"/>
      <c r="E8" s="2"/>
      <c r="F8" s="3"/>
      <c r="G8" s="4"/>
      <c r="H8" s="5"/>
      <c r="I8" s="5"/>
      <c r="J8" s="2"/>
      <c r="K8" s="2"/>
      <c r="L8" s="2"/>
      <c r="M8" s="2"/>
    </row>
    <row r="9" spans="1:13">
      <c r="A9" s="1"/>
      <c r="B9" s="2"/>
      <c r="C9" s="2"/>
      <c r="D9" s="2"/>
      <c r="E9" s="2"/>
      <c r="F9" s="3"/>
      <c r="G9" s="4"/>
      <c r="H9" s="5"/>
      <c r="I9" s="5"/>
      <c r="J9" s="2"/>
      <c r="K9" s="2"/>
      <c r="L9" s="2"/>
      <c r="M9" s="2"/>
    </row>
    <row r="10" spans="1:13">
      <c r="A10" s="1"/>
      <c r="B10" s="2"/>
      <c r="C10" s="2"/>
      <c r="D10" s="2"/>
      <c r="E10" s="2"/>
      <c r="F10" s="3"/>
      <c r="G10" s="4"/>
      <c r="H10" s="5"/>
      <c r="I10" s="5"/>
      <c r="J10" s="2"/>
      <c r="K10" s="2"/>
      <c r="L10" s="2"/>
      <c r="M10" s="2"/>
    </row>
    <row r="15" spans="1:13">
      <c r="J15" s="77"/>
    </row>
    <row r="16" spans="1:13" ht="13.5" thickBot="1"/>
    <row r="17" spans="1:14" ht="30" customHeight="1">
      <c r="B17" s="143" t="s">
        <v>48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5"/>
    </row>
    <row r="18" spans="1:14" ht="27" thickBot="1">
      <c r="B18" s="146" t="s">
        <v>19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8"/>
    </row>
    <row r="19" spans="1:14" ht="24.7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4" ht="13.5" thickBot="1">
      <c r="N21" s="98"/>
    </row>
    <row r="22" spans="1:14" ht="35.25" customHeight="1" thickBot="1">
      <c r="B22" s="72" t="s">
        <v>16</v>
      </c>
      <c r="C22" s="131" t="s">
        <v>293</v>
      </c>
      <c r="D22" s="132"/>
      <c r="E22" s="132"/>
      <c r="F22" s="132"/>
      <c r="G22" s="132"/>
      <c r="H22" s="133"/>
      <c r="I22" s="134">
        <f>'I. Primarna oprema'!G17</f>
        <v>0</v>
      </c>
      <c r="J22" s="135"/>
      <c r="K22" s="135"/>
      <c r="L22" s="73" t="s">
        <v>0</v>
      </c>
    </row>
    <row r="23" spans="1:14" ht="15.75" thickBot="1">
      <c r="B23" s="72" t="s">
        <v>60</v>
      </c>
      <c r="C23" s="131" t="s">
        <v>117</v>
      </c>
      <c r="D23" s="132"/>
      <c r="E23" s="132"/>
      <c r="F23" s="132"/>
      <c r="G23" s="132"/>
      <c r="H23" s="133"/>
      <c r="I23" s="134">
        <f>'II. 110 kV in SN povezave'!G28</f>
        <v>0</v>
      </c>
      <c r="J23" s="135"/>
      <c r="K23" s="135"/>
      <c r="L23" s="73" t="s">
        <v>0</v>
      </c>
    </row>
    <row r="24" spans="1:14" ht="34.5" customHeight="1" thickBot="1">
      <c r="B24" s="72" t="s">
        <v>17</v>
      </c>
      <c r="C24" s="131" t="s">
        <v>61</v>
      </c>
      <c r="D24" s="132"/>
      <c r="E24" s="132"/>
      <c r="F24" s="132"/>
      <c r="G24" s="132"/>
      <c r="H24" s="133"/>
      <c r="I24" s="134">
        <f>'III. Strelovod, izenač.p'!G27</f>
        <v>0</v>
      </c>
      <c r="J24" s="135"/>
      <c r="K24" s="135"/>
      <c r="L24" s="73" t="s">
        <v>0</v>
      </c>
    </row>
    <row r="25" spans="1:14" ht="18.75" customHeight="1" thickBot="1">
      <c r="B25" s="72" t="s">
        <v>62</v>
      </c>
      <c r="C25" s="131" t="s">
        <v>40</v>
      </c>
      <c r="D25" s="132"/>
      <c r="E25" s="132"/>
      <c r="F25" s="132"/>
      <c r="G25" s="132"/>
      <c r="H25" s="133"/>
      <c r="I25" s="134">
        <f>'IV. Kabelske police in kanali'!G17</f>
        <v>0</v>
      </c>
      <c r="J25" s="135"/>
      <c r="K25" s="135"/>
      <c r="L25" s="73" t="s">
        <v>0</v>
      </c>
    </row>
    <row r="26" spans="1:14" ht="15.75" thickBot="1">
      <c r="B26" s="72" t="s">
        <v>63</v>
      </c>
      <c r="C26" s="131" t="s">
        <v>41</v>
      </c>
      <c r="D26" s="132"/>
      <c r="E26" s="132"/>
      <c r="F26" s="132"/>
      <c r="G26" s="132"/>
      <c r="H26" s="133"/>
      <c r="I26" s="134">
        <f>'V. Ostali el. montažni material'!G24</f>
        <v>0</v>
      </c>
      <c r="J26" s="135"/>
      <c r="K26" s="135"/>
      <c r="L26" s="73" t="s">
        <v>0</v>
      </c>
    </row>
    <row r="27" spans="1:14" ht="15.75" thickBot="1">
      <c r="A27" s="13"/>
      <c r="B27" s="72" t="s">
        <v>32</v>
      </c>
      <c r="C27" s="131" t="s">
        <v>42</v>
      </c>
      <c r="D27" s="132"/>
      <c r="E27" s="132"/>
      <c r="F27" s="132"/>
      <c r="G27" s="132"/>
      <c r="H27" s="133"/>
      <c r="I27" s="134">
        <f>'VI. Elektromontažna dela'!G68</f>
        <v>0</v>
      </c>
      <c r="J27" s="135"/>
      <c r="K27" s="135"/>
      <c r="L27" s="73" t="s">
        <v>0</v>
      </c>
    </row>
    <row r="28" spans="1:14" ht="15.75" thickBot="1">
      <c r="A28" s="100"/>
      <c r="B28" s="72" t="s">
        <v>64</v>
      </c>
      <c r="C28" s="131" t="s">
        <v>65</v>
      </c>
      <c r="D28" s="132"/>
      <c r="E28" s="132"/>
      <c r="F28" s="132"/>
      <c r="G28" s="132"/>
      <c r="H28" s="133"/>
      <c r="I28" s="134">
        <f>'VII. Storitve'!G31</f>
        <v>0</v>
      </c>
      <c r="J28" s="135"/>
      <c r="K28" s="135"/>
      <c r="L28" s="73" t="s">
        <v>0</v>
      </c>
    </row>
    <row r="29" spans="1:14" ht="16.5" thickBot="1">
      <c r="B29" s="74"/>
      <c r="C29" s="136" t="s">
        <v>1</v>
      </c>
      <c r="D29" s="137"/>
      <c r="E29" s="137"/>
      <c r="F29" s="137"/>
      <c r="G29" s="137"/>
      <c r="H29" s="138"/>
      <c r="I29" s="139">
        <f>SUM(I22:K28)</f>
        <v>0</v>
      </c>
      <c r="J29" s="140"/>
      <c r="K29" s="140"/>
      <c r="L29" s="75" t="s">
        <v>0</v>
      </c>
    </row>
    <row r="30" spans="1:14" ht="16.5" thickBot="1">
      <c r="B30" s="74"/>
      <c r="C30" s="136" t="s">
        <v>49</v>
      </c>
      <c r="D30" s="137"/>
      <c r="E30" s="137"/>
      <c r="F30" s="137"/>
      <c r="G30" s="137"/>
      <c r="H30" s="138"/>
      <c r="I30" s="139">
        <f>I29*0.1</f>
        <v>0</v>
      </c>
      <c r="J30" s="140"/>
      <c r="K30" s="140"/>
      <c r="L30" s="75" t="s">
        <v>0</v>
      </c>
    </row>
    <row r="31" spans="1:14" ht="16.5" thickBot="1">
      <c r="B31" s="74"/>
      <c r="C31" s="136" t="s">
        <v>26</v>
      </c>
      <c r="D31" s="137"/>
      <c r="E31" s="137"/>
      <c r="F31" s="137"/>
      <c r="G31" s="137"/>
      <c r="H31" s="138"/>
      <c r="I31" s="139">
        <f>I29+I30</f>
        <v>0</v>
      </c>
      <c r="J31" s="140"/>
      <c r="K31" s="140"/>
      <c r="L31" s="75" t="s">
        <v>0</v>
      </c>
      <c r="N31" s="97"/>
    </row>
    <row r="32" spans="1:14" ht="16.5" thickBot="1">
      <c r="B32" s="74"/>
      <c r="C32" s="136" t="s">
        <v>27</v>
      </c>
      <c r="D32" s="137"/>
      <c r="E32" s="137"/>
      <c r="F32" s="137"/>
      <c r="G32" s="137"/>
      <c r="H32" s="138"/>
      <c r="I32" s="139">
        <f>I31*0.22</f>
        <v>0</v>
      </c>
      <c r="J32" s="140"/>
      <c r="K32" s="140"/>
      <c r="L32" s="75" t="s">
        <v>0</v>
      </c>
    </row>
    <row r="33" spans="1:19" ht="16.5" thickBot="1">
      <c r="B33" s="74"/>
      <c r="C33" s="136" t="s">
        <v>28</v>
      </c>
      <c r="D33" s="137"/>
      <c r="E33" s="137"/>
      <c r="F33" s="137"/>
      <c r="G33" s="137"/>
      <c r="H33" s="138"/>
      <c r="I33" s="139">
        <f>I31+I32</f>
        <v>0</v>
      </c>
      <c r="J33" s="140"/>
      <c r="K33" s="140"/>
      <c r="L33" s="75" t="s">
        <v>0</v>
      </c>
    </row>
    <row r="34" spans="1:19" ht="18" customHeight="1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</row>
    <row r="35" spans="1:19">
      <c r="A35" s="2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30" spans="9:10">
      <c r="I130" s="6">
        <f>L130*M130</f>
        <v>0</v>
      </c>
      <c r="J130" s="6">
        <f>H130*I130</f>
        <v>0</v>
      </c>
    </row>
    <row r="132" spans="9:10">
      <c r="I132" s="6">
        <f>L132*M132</f>
        <v>0</v>
      </c>
      <c r="J132" s="6">
        <f>H132*I132</f>
        <v>0</v>
      </c>
    </row>
    <row r="136" spans="9:10">
      <c r="I136" s="6">
        <f>L136*M136</f>
        <v>0</v>
      </c>
      <c r="J136" s="6">
        <f>H136*I136</f>
        <v>0</v>
      </c>
    </row>
    <row r="138" spans="9:10">
      <c r="I138" s="6">
        <f>L138*M138</f>
        <v>0</v>
      </c>
      <c r="J138" s="6">
        <f>H138*I138</f>
        <v>0</v>
      </c>
    </row>
    <row r="142" spans="9:10">
      <c r="I142" s="6">
        <f>L142*M142</f>
        <v>0</v>
      </c>
      <c r="J142" s="6">
        <f>H142*I142</f>
        <v>0</v>
      </c>
    </row>
    <row r="144" spans="9:10">
      <c r="I144" s="6">
        <f>L144*M144</f>
        <v>0</v>
      </c>
      <c r="J144" s="6">
        <f>H144*I144</f>
        <v>0</v>
      </c>
    </row>
    <row r="146" spans="9:10">
      <c r="I146" s="6">
        <f>L146*M146</f>
        <v>0</v>
      </c>
      <c r="J146" s="6">
        <f>H146*I146</f>
        <v>0</v>
      </c>
    </row>
    <row r="148" spans="9:10">
      <c r="I148" s="6">
        <f>L148*M148</f>
        <v>0</v>
      </c>
      <c r="J148" s="6">
        <f>H148*I148</f>
        <v>0</v>
      </c>
    </row>
    <row r="150" spans="9:10">
      <c r="I150" s="6">
        <f>L150*M150</f>
        <v>0</v>
      </c>
      <c r="J150" s="6">
        <f>H150*I150</f>
        <v>0</v>
      </c>
    </row>
    <row r="152" spans="9:10">
      <c r="I152" s="6">
        <f>L152*M152</f>
        <v>0</v>
      </c>
      <c r="J152" s="6">
        <f>H152*I152</f>
        <v>0</v>
      </c>
    </row>
    <row r="156" spans="9:10">
      <c r="I156" s="6">
        <f>L156*M156</f>
        <v>0</v>
      </c>
      <c r="J156" s="6">
        <f>H156*I156</f>
        <v>0</v>
      </c>
    </row>
    <row r="162" spans="9:10">
      <c r="I162" s="6">
        <f>L162*M162</f>
        <v>0</v>
      </c>
      <c r="J162" s="6">
        <f>H162*I162</f>
        <v>0</v>
      </c>
    </row>
    <row r="166" spans="9:10">
      <c r="I166" s="6">
        <f>L166*M166</f>
        <v>0</v>
      </c>
      <c r="J166" s="6">
        <f>H166*I166</f>
        <v>0</v>
      </c>
    </row>
    <row r="172" spans="9:10">
      <c r="I172" s="6">
        <f>L172*M172</f>
        <v>0</v>
      </c>
      <c r="J172" s="6">
        <f>H172*I172</f>
        <v>0</v>
      </c>
    </row>
    <row r="174" spans="9:10">
      <c r="I174" s="6">
        <f>L174*M174</f>
        <v>0</v>
      </c>
      <c r="J174" s="6">
        <f>H174*I174</f>
        <v>0</v>
      </c>
    </row>
    <row r="180" spans="9:10">
      <c r="I180" s="6">
        <f>L180*M180</f>
        <v>0</v>
      </c>
      <c r="J180" s="6">
        <f>H180*I180</f>
        <v>0</v>
      </c>
    </row>
    <row r="184" spans="9:10">
      <c r="I184" s="6">
        <f>L184*M184</f>
        <v>0</v>
      </c>
      <c r="J184" s="6">
        <f>H184*I184</f>
        <v>0</v>
      </c>
    </row>
    <row r="186" spans="9:10">
      <c r="I186" s="6">
        <f>L186*M186</f>
        <v>0</v>
      </c>
      <c r="J186" s="6">
        <f>H186*I186</f>
        <v>0</v>
      </c>
    </row>
    <row r="192" spans="9:10">
      <c r="I192" s="6">
        <f>L192*M192</f>
        <v>0</v>
      </c>
      <c r="J192" s="6">
        <f>H192*I192</f>
        <v>0</v>
      </c>
    </row>
    <row r="194" spans="9:10">
      <c r="I194" s="6">
        <f>L194*M194</f>
        <v>0</v>
      </c>
      <c r="J194" s="6">
        <f>H194*I194</f>
        <v>0</v>
      </c>
    </row>
    <row r="199" spans="9:10">
      <c r="J199" s="6">
        <f>(J196+J100+J84+J64+J29+J15)*0.05</f>
        <v>0</v>
      </c>
    </row>
    <row r="202" spans="9:10" ht="15">
      <c r="J202" s="14">
        <f>J196+J100+J84+J64+J29+J15+J199</f>
        <v>0</v>
      </c>
    </row>
  </sheetData>
  <sheetProtection algorithmName="SHA-512" hashValue="MY2B/LeJnjKhdV4UqUyqsSC2K/cP+TjjSfGg7eBaA7pnGLD1tE+j+us53PF1dRKp0vqMgKbSPuhY+hnwLMolog==" saltValue="pn4vf9CVNLCcvv7zPeKtjg==" spinCount="100000" sheet="1" objects="1" scenarios="1"/>
  <mergeCells count="28">
    <mergeCell ref="B35:L35"/>
    <mergeCell ref="C27:H27"/>
    <mergeCell ref="I27:K27"/>
    <mergeCell ref="A3:M3"/>
    <mergeCell ref="B17:L17"/>
    <mergeCell ref="C26:H26"/>
    <mergeCell ref="I26:K26"/>
    <mergeCell ref="B18:L18"/>
    <mergeCell ref="C22:H22"/>
    <mergeCell ref="I22:K22"/>
    <mergeCell ref="I23:K23"/>
    <mergeCell ref="C23:H23"/>
    <mergeCell ref="I24:K24"/>
    <mergeCell ref="I25:K25"/>
    <mergeCell ref="C24:H24"/>
    <mergeCell ref="C25:H25"/>
    <mergeCell ref="C33:H33"/>
    <mergeCell ref="I33:K33"/>
    <mergeCell ref="I30:K30"/>
    <mergeCell ref="C31:H31"/>
    <mergeCell ref="I31:K31"/>
    <mergeCell ref="C32:H32"/>
    <mergeCell ref="I32:K32"/>
    <mergeCell ref="C28:H28"/>
    <mergeCell ref="I28:K28"/>
    <mergeCell ref="C29:H29"/>
    <mergeCell ref="I29:K29"/>
    <mergeCell ref="C30:H30"/>
  </mergeCells>
  <pageMargins left="0.70866141732283472" right="0.70866141732283472" top="0.74803149606299213" bottom="0.98599999999999999" header="0.31496062992125984" footer="0.31496062992125984"/>
  <pageSetup paperSize="9" scale="68" orientation="portrait" r:id="rId1"/>
  <headerFooter alignWithMargins="0">
    <oddFooter>&amp;LNaziv gradnje: RTP 110/20 kV Pivka - Obnova zašč. in vodenja TR polj ter zamenjava TR 2
Vsebina: Stroškovnik
Št. načrta: SIP646-DZR
Št. mape:  SIP646-DZR.E03-Prim. oprema in elektromontaža
Datoteka:   &amp;F&amp;RRevizija: 0
Datum: januar 2020
Stran: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H18"/>
  <sheetViews>
    <sheetView showWhiteSpace="0" view="pageBreakPreview" zoomScale="85" zoomScaleNormal="70" zoomScaleSheetLayoutView="8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C11" sqref="C11"/>
    </sheetView>
  </sheetViews>
  <sheetFormatPr defaultColWidth="9.140625" defaultRowHeight="12.75"/>
  <cols>
    <col min="1" max="1" width="5.7109375" style="17" customWidth="1"/>
    <col min="2" max="2" width="7.7109375" style="16" customWidth="1"/>
    <col min="3" max="3" width="57.5703125" style="41" customWidth="1"/>
    <col min="4" max="4" width="9" style="18" customWidth="1"/>
    <col min="5" max="5" width="11.85546875" style="19" customWidth="1"/>
    <col min="6" max="6" width="15.42578125" style="19" customWidth="1"/>
    <col min="7" max="7" width="21.140625" style="19" customWidth="1"/>
    <col min="8" max="8" width="9.140625" style="39"/>
    <col min="9" max="16384" width="9.140625" style="15"/>
  </cols>
  <sheetData>
    <row r="1" spans="1:8" ht="16.5" customHeight="1">
      <c r="A1" s="15"/>
      <c r="H1" s="20"/>
    </row>
    <row r="2" spans="1:8" ht="16.5" customHeight="1">
      <c r="A2" s="15"/>
      <c r="H2" s="20"/>
    </row>
    <row r="3" spans="1:8" ht="16.5" customHeight="1">
      <c r="A3" s="152"/>
      <c r="B3" s="152"/>
      <c r="C3" s="152"/>
      <c r="F3"/>
      <c r="H3" s="20"/>
    </row>
    <row r="4" spans="1:8" ht="9.1999999999999993" customHeight="1">
      <c r="A4" s="15"/>
      <c r="B4" s="21"/>
      <c r="C4" s="42"/>
      <c r="D4" s="22"/>
      <c r="E4" s="23"/>
      <c r="F4" s="23"/>
      <c r="G4" s="23"/>
      <c r="H4" s="20"/>
    </row>
    <row r="5" spans="1:8" ht="24" customHeight="1">
      <c r="A5" s="24"/>
      <c r="B5" s="153" t="s">
        <v>20</v>
      </c>
      <c r="C5" s="154"/>
      <c r="D5" s="154"/>
      <c r="E5" s="154"/>
      <c r="F5" s="154"/>
      <c r="G5" s="154"/>
      <c r="H5" s="20"/>
    </row>
    <row r="6" spans="1:8" ht="3" customHeight="1">
      <c r="A6" s="24"/>
      <c r="B6" s="78"/>
      <c r="C6" s="43"/>
      <c r="D6" s="78"/>
      <c r="E6" s="78"/>
      <c r="F6" s="78"/>
      <c r="G6" s="78"/>
      <c r="H6" s="20"/>
    </row>
    <row r="7" spans="1:8" ht="18.75" customHeight="1">
      <c r="A7" s="25"/>
      <c r="B7" s="155"/>
      <c r="C7" s="155"/>
      <c r="D7" s="155"/>
      <c r="E7" s="155"/>
      <c r="F7" s="155"/>
      <c r="G7" s="155"/>
      <c r="H7" s="20"/>
    </row>
    <row r="8" spans="1:8" ht="10.5" customHeight="1" thickBot="1">
      <c r="A8" s="26"/>
      <c r="B8" s="27"/>
      <c r="C8" s="44"/>
      <c r="D8" s="27"/>
      <c r="E8" s="27"/>
      <c r="F8" s="27"/>
      <c r="G8" s="27"/>
      <c r="H8" s="20"/>
    </row>
    <row r="9" spans="1:8" s="32" customFormat="1" ht="12.95" customHeight="1">
      <c r="A9" s="156" t="s">
        <v>8</v>
      </c>
      <c r="B9" s="157"/>
      <c r="C9" s="45" t="s">
        <v>2</v>
      </c>
      <c r="D9" s="28" t="s">
        <v>3</v>
      </c>
      <c r="E9" s="29" t="s">
        <v>14</v>
      </c>
      <c r="F9" s="29" t="s">
        <v>10</v>
      </c>
      <c r="G9" s="30" t="s">
        <v>12</v>
      </c>
      <c r="H9" s="31"/>
    </row>
    <row r="10" spans="1:8" ht="26.25" customHeight="1" thickBot="1">
      <c r="A10" s="158" t="s">
        <v>7</v>
      </c>
      <c r="B10" s="159"/>
      <c r="C10" s="46"/>
      <c r="D10" s="33"/>
      <c r="E10" s="34" t="s">
        <v>9</v>
      </c>
      <c r="F10" s="34" t="s">
        <v>11</v>
      </c>
      <c r="G10" s="35" t="s">
        <v>13</v>
      </c>
      <c r="H10" s="20"/>
    </row>
    <row r="11" spans="1:8" ht="31.5">
      <c r="A11" s="60"/>
      <c r="B11" s="61" t="s">
        <v>16</v>
      </c>
      <c r="C11" s="103" t="s">
        <v>292</v>
      </c>
      <c r="D11" s="62"/>
      <c r="E11" s="63"/>
      <c r="F11" s="64"/>
      <c r="G11" s="65"/>
      <c r="H11" s="36"/>
    </row>
    <row r="12" spans="1:8" ht="110.25">
      <c r="A12" s="60"/>
      <c r="B12" s="125"/>
      <c r="C12" s="126" t="s">
        <v>291</v>
      </c>
      <c r="D12" s="62"/>
      <c r="E12" s="63"/>
      <c r="F12" s="128"/>
      <c r="G12" s="65"/>
      <c r="H12" s="36"/>
    </row>
    <row r="13" spans="1:8" ht="31.5">
      <c r="A13" s="37"/>
      <c r="B13" s="40" t="s">
        <v>5</v>
      </c>
      <c r="C13" s="53" t="s">
        <v>43</v>
      </c>
      <c r="D13" s="55" t="s">
        <v>24</v>
      </c>
      <c r="E13" s="90">
        <v>1</v>
      </c>
      <c r="F13" s="127"/>
      <c r="G13" s="54">
        <f>ROUND(E13*F13,2)</f>
        <v>0</v>
      </c>
      <c r="H13" s="36"/>
    </row>
    <row r="14" spans="1:8" ht="47.25">
      <c r="A14" s="37"/>
      <c r="B14" s="40" t="s">
        <v>6</v>
      </c>
      <c r="C14" s="52" t="s">
        <v>44</v>
      </c>
      <c r="D14" s="55" t="s">
        <v>24</v>
      </c>
      <c r="E14" s="90">
        <v>1</v>
      </c>
      <c r="F14" s="127"/>
      <c r="G14" s="54">
        <f>ROUND(E14*F14,2)</f>
        <v>0</v>
      </c>
      <c r="H14" s="36"/>
    </row>
    <row r="15" spans="1:8" ht="47.25">
      <c r="A15" s="37"/>
      <c r="B15" s="40" t="s">
        <v>22</v>
      </c>
      <c r="C15" s="52" t="s">
        <v>166</v>
      </c>
      <c r="D15" s="55" t="s">
        <v>24</v>
      </c>
      <c r="E15" s="90">
        <v>1</v>
      </c>
      <c r="F15" s="127"/>
      <c r="G15" s="54">
        <f>ROUND(E15*F15,2)</f>
        <v>0</v>
      </c>
      <c r="H15" s="36"/>
    </row>
    <row r="16" spans="1:8" ht="63.75" thickBot="1">
      <c r="A16" s="37"/>
      <c r="B16" s="40" t="s">
        <v>23</v>
      </c>
      <c r="C16" s="52" t="s">
        <v>46</v>
      </c>
      <c r="D16" s="55" t="s">
        <v>24</v>
      </c>
      <c r="E16" s="90">
        <v>1</v>
      </c>
      <c r="F16" s="127"/>
      <c r="G16" s="54">
        <f>ROUND(E16*F16,2)</f>
        <v>0</v>
      </c>
      <c r="H16" s="36"/>
    </row>
    <row r="17" spans="1:7" ht="20.25" thickTop="1" thickBot="1">
      <c r="A17" s="149" t="s">
        <v>18</v>
      </c>
      <c r="B17" s="150"/>
      <c r="C17" s="150"/>
      <c r="D17" s="150"/>
      <c r="E17" s="150"/>
      <c r="F17" s="151"/>
      <c r="G17" s="69">
        <f>SUM(G13:G16)</f>
        <v>0</v>
      </c>
    </row>
    <row r="18" spans="1:7" ht="13.5" thickTop="1"/>
  </sheetData>
  <sheetProtection algorithmName="SHA-512" hashValue="bwYg74E1DLCzfzCIVJw29Iisr7nASfBdjh8Kdjx6QX+1K6Ag3LGmCqLbdZJhLVTic5Mz73PhooSqq8MUZoXV2Q==" saltValue="JP0lhQsgRnvUUmmPRalwYg==" spinCount="100000" sheet="1" objects="1" scenarios="1"/>
  <mergeCells count="6">
    <mergeCell ref="A17:F17"/>
    <mergeCell ref="A3:C3"/>
    <mergeCell ref="B5:G5"/>
    <mergeCell ref="B7:G7"/>
    <mergeCell ref="A9:B9"/>
    <mergeCell ref="A10:B10"/>
  </mergeCells>
  <printOptions horizontalCentered="1"/>
  <pageMargins left="0.70866141732283472" right="0.70866141732283472" top="0.74803149606299213" bottom="0.98599999999999999" header="0.31496062992125984" footer="0.31496062992125984"/>
  <pageSetup paperSize="9" scale="68" fitToHeight="0" orientation="portrait" r:id="rId1"/>
  <headerFooter alignWithMargins="0">
    <oddFooter>&amp;LNaziv gradnje: RTP 110/20 kV Pivka - Obnova zašč. in vodenja TR polj ter zamenjava TR 2
Vsebina: Stroškovnik
Št. načrta: SIP646-DZR
Št. mape:  SIP646-DZR.E03-Prim. oprema in elektromontaža
Datoteka:   &amp;F&amp;RRevizija: 0
Datum: januar 2020
Stran: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H29"/>
  <sheetViews>
    <sheetView view="pageBreakPreview" topLeftCell="A5" zoomScale="70" zoomScaleNormal="70" zoomScaleSheetLayoutView="70" workbookViewId="0">
      <pane xSplit="2" ySplit="7" topLeftCell="C21" activePane="bottomRight" state="frozen"/>
      <selection activeCell="A5" sqref="A5"/>
      <selection pane="topRight" activeCell="C5" sqref="C5"/>
      <selection pane="bottomLeft" activeCell="A12" sqref="A12"/>
      <selection pane="bottomRight" activeCell="C11" sqref="C11"/>
    </sheetView>
  </sheetViews>
  <sheetFormatPr defaultColWidth="9.140625" defaultRowHeight="12.75"/>
  <cols>
    <col min="1" max="1" width="5.7109375" style="17" customWidth="1"/>
    <col min="2" max="2" width="7.7109375" style="16" customWidth="1"/>
    <col min="3" max="3" width="59.42578125" style="41" customWidth="1"/>
    <col min="4" max="4" width="9" style="18" customWidth="1"/>
    <col min="5" max="5" width="11.85546875" style="19" customWidth="1"/>
    <col min="6" max="6" width="15.42578125" style="19" customWidth="1"/>
    <col min="7" max="7" width="21.140625" style="19" customWidth="1"/>
    <col min="8" max="8" width="9.140625" style="39"/>
    <col min="9" max="16384" width="9.140625" style="15"/>
  </cols>
  <sheetData>
    <row r="1" spans="1:8" ht="16.5" customHeight="1">
      <c r="A1" s="15"/>
      <c r="H1" s="20"/>
    </row>
    <row r="2" spans="1:8" ht="16.5" customHeight="1">
      <c r="A2" s="15"/>
      <c r="H2" s="20"/>
    </row>
    <row r="3" spans="1:8" ht="16.5" customHeight="1">
      <c r="A3" s="152"/>
      <c r="B3" s="152"/>
      <c r="C3" s="152"/>
      <c r="F3"/>
      <c r="H3" s="20"/>
    </row>
    <row r="4" spans="1:8" ht="9.1999999999999993" customHeight="1">
      <c r="A4" s="15"/>
      <c r="B4" s="21"/>
      <c r="C4" s="42"/>
      <c r="D4" s="22"/>
      <c r="E4" s="23"/>
      <c r="F4" s="23"/>
      <c r="G4" s="23"/>
      <c r="H4" s="20"/>
    </row>
    <row r="5" spans="1:8" ht="24" customHeight="1">
      <c r="A5" s="24"/>
      <c r="B5" s="153" t="s">
        <v>20</v>
      </c>
      <c r="C5" s="154"/>
      <c r="D5" s="154"/>
      <c r="E5" s="154"/>
      <c r="F5" s="154"/>
      <c r="G5" s="154"/>
      <c r="H5" s="20"/>
    </row>
    <row r="6" spans="1:8" ht="3" customHeight="1">
      <c r="A6" s="24"/>
      <c r="B6" s="78"/>
      <c r="C6" s="43"/>
      <c r="D6" s="78"/>
      <c r="E6" s="78"/>
      <c r="F6" s="78"/>
      <c r="G6" s="78"/>
      <c r="H6" s="20"/>
    </row>
    <row r="7" spans="1:8" ht="18.75" customHeight="1">
      <c r="A7" s="25"/>
      <c r="B7" s="155"/>
      <c r="C7" s="155"/>
      <c r="D7" s="155"/>
      <c r="E7" s="155"/>
      <c r="F7" s="155"/>
      <c r="G7" s="155"/>
      <c r="H7" s="20"/>
    </row>
    <row r="8" spans="1:8" ht="10.5" customHeight="1" thickBot="1">
      <c r="A8" s="26"/>
      <c r="B8" s="27"/>
      <c r="C8" s="44"/>
      <c r="D8" s="27"/>
      <c r="E8" s="27"/>
      <c r="F8" s="27"/>
      <c r="G8" s="27"/>
      <c r="H8" s="20"/>
    </row>
    <row r="9" spans="1:8" s="32" customFormat="1" ht="12.95" customHeight="1">
      <c r="A9" s="156" t="s">
        <v>8</v>
      </c>
      <c r="B9" s="157"/>
      <c r="C9" s="45" t="s">
        <v>2</v>
      </c>
      <c r="D9" s="28" t="s">
        <v>3</v>
      </c>
      <c r="E9" s="29" t="s">
        <v>14</v>
      </c>
      <c r="F9" s="29" t="s">
        <v>10</v>
      </c>
      <c r="G9" s="30" t="s">
        <v>12</v>
      </c>
      <c r="H9" s="31"/>
    </row>
    <row r="10" spans="1:8" ht="26.25" customHeight="1" thickBot="1">
      <c r="A10" s="158" t="s">
        <v>7</v>
      </c>
      <c r="B10" s="159"/>
      <c r="C10" s="46"/>
      <c r="D10" s="33"/>
      <c r="E10" s="34" t="s">
        <v>9</v>
      </c>
      <c r="F10" s="34" t="s">
        <v>11</v>
      </c>
      <c r="G10" s="35" t="s">
        <v>13</v>
      </c>
      <c r="H10" s="20"/>
    </row>
    <row r="11" spans="1:8" ht="18">
      <c r="A11" s="60"/>
      <c r="B11" s="61" t="s">
        <v>60</v>
      </c>
      <c r="C11" s="113" t="s">
        <v>118</v>
      </c>
      <c r="D11" s="67"/>
      <c r="E11" s="91"/>
      <c r="F11" s="67"/>
      <c r="G11" s="67"/>
      <c r="H11" s="36"/>
    </row>
    <row r="12" spans="1:8" ht="18">
      <c r="A12" s="60"/>
      <c r="B12" s="61"/>
      <c r="C12" s="119" t="s">
        <v>58</v>
      </c>
      <c r="D12" s="67"/>
      <c r="E12" s="91"/>
      <c r="F12" s="67"/>
      <c r="G12" s="67"/>
      <c r="H12" s="36"/>
    </row>
    <row r="13" spans="1:8" ht="47.25">
      <c r="A13" s="60"/>
      <c r="B13" s="38" t="s">
        <v>218</v>
      </c>
      <c r="C13" s="79" t="s">
        <v>161</v>
      </c>
      <c r="D13" s="118" t="s">
        <v>24</v>
      </c>
      <c r="E13" s="104">
        <v>4</v>
      </c>
      <c r="F13" s="129"/>
      <c r="G13" s="56">
        <f>ROUND(E13*F13,2)</f>
        <v>0</v>
      </c>
      <c r="H13" s="36"/>
    </row>
    <row r="14" spans="1:8" ht="47.25">
      <c r="A14" s="60"/>
      <c r="B14" s="38" t="s">
        <v>219</v>
      </c>
      <c r="C14" s="79" t="s">
        <v>257</v>
      </c>
      <c r="D14" s="118" t="s">
        <v>25</v>
      </c>
      <c r="E14" s="104">
        <f>3*3*70</f>
        <v>630</v>
      </c>
      <c r="F14" s="129"/>
      <c r="G14" s="56">
        <f>ROUND(E14*F14,2)</f>
        <v>0</v>
      </c>
      <c r="H14" s="36"/>
    </row>
    <row r="15" spans="1:8" ht="47.25">
      <c r="A15" s="37"/>
      <c r="B15" s="38" t="s">
        <v>220</v>
      </c>
      <c r="C15" s="79" t="s">
        <v>256</v>
      </c>
      <c r="D15" s="118" t="s">
        <v>25</v>
      </c>
      <c r="E15" s="104">
        <f>50+5+75</f>
        <v>130</v>
      </c>
      <c r="F15" s="129"/>
      <c r="G15" s="56">
        <f t="shared" ref="G15:G27" si="0">ROUND(E15*F15,2)</f>
        <v>0</v>
      </c>
      <c r="H15" s="36"/>
    </row>
    <row r="16" spans="1:8" ht="53.45" customHeight="1">
      <c r="A16" s="37"/>
      <c r="B16" s="38" t="s">
        <v>221</v>
      </c>
      <c r="C16" s="79" t="s">
        <v>258</v>
      </c>
      <c r="D16" s="80" t="s">
        <v>24</v>
      </c>
      <c r="E16" s="93">
        <v>3</v>
      </c>
      <c r="F16" s="129"/>
      <c r="G16" s="56">
        <f t="shared" si="0"/>
        <v>0</v>
      </c>
      <c r="H16" s="36"/>
    </row>
    <row r="17" spans="1:8" ht="63">
      <c r="A17" s="37"/>
      <c r="B17" s="38" t="s">
        <v>222</v>
      </c>
      <c r="C17" s="79" t="s">
        <v>167</v>
      </c>
      <c r="D17" s="80" t="s">
        <v>24</v>
      </c>
      <c r="E17" s="93">
        <v>9</v>
      </c>
      <c r="F17" s="129"/>
      <c r="G17" s="56">
        <f t="shared" si="0"/>
        <v>0</v>
      </c>
      <c r="H17" s="36"/>
    </row>
    <row r="18" spans="1:8" ht="63">
      <c r="A18" s="37"/>
      <c r="B18" s="38" t="s">
        <v>223</v>
      </c>
      <c r="C18" s="79" t="s">
        <v>168</v>
      </c>
      <c r="D18" s="80" t="s">
        <v>24</v>
      </c>
      <c r="E18" s="93">
        <v>2</v>
      </c>
      <c r="F18" s="129"/>
      <c r="G18" s="56">
        <f t="shared" si="0"/>
        <v>0</v>
      </c>
      <c r="H18" s="36"/>
    </row>
    <row r="19" spans="1:8" ht="47.25">
      <c r="A19" s="37"/>
      <c r="B19" s="38" t="s">
        <v>224</v>
      </c>
      <c r="C19" s="120" t="s">
        <v>276</v>
      </c>
      <c r="D19" s="80" t="s">
        <v>24</v>
      </c>
      <c r="E19" s="93">
        <v>3</v>
      </c>
      <c r="F19" s="129"/>
      <c r="G19" s="56">
        <f t="shared" si="0"/>
        <v>0</v>
      </c>
      <c r="H19" s="36"/>
    </row>
    <row r="20" spans="1:8" ht="47.25">
      <c r="A20" s="37"/>
      <c r="B20" s="38" t="s">
        <v>225</v>
      </c>
      <c r="C20" s="120" t="s">
        <v>275</v>
      </c>
      <c r="D20" s="80" t="s">
        <v>24</v>
      </c>
      <c r="E20" s="93">
        <v>2</v>
      </c>
      <c r="F20" s="129"/>
      <c r="G20" s="56">
        <f t="shared" si="0"/>
        <v>0</v>
      </c>
      <c r="H20" s="36"/>
    </row>
    <row r="21" spans="1:8" ht="157.5">
      <c r="A21" s="37"/>
      <c r="B21" s="38" t="s">
        <v>226</v>
      </c>
      <c r="C21" s="121" t="s">
        <v>216</v>
      </c>
      <c r="D21" s="80" t="s">
        <v>45</v>
      </c>
      <c r="E21" s="93">
        <v>1</v>
      </c>
      <c r="F21" s="129"/>
      <c r="G21" s="56">
        <f t="shared" si="0"/>
        <v>0</v>
      </c>
      <c r="H21" s="36"/>
    </row>
    <row r="22" spans="1:8" ht="126">
      <c r="A22" s="37"/>
      <c r="B22" s="38" t="s">
        <v>227</v>
      </c>
      <c r="C22" s="121" t="s">
        <v>217</v>
      </c>
      <c r="D22" s="80" t="s">
        <v>24</v>
      </c>
      <c r="E22" s="93">
        <v>1</v>
      </c>
      <c r="F22" s="129"/>
      <c r="G22" s="56">
        <f t="shared" si="0"/>
        <v>0</v>
      </c>
      <c r="H22" s="36"/>
    </row>
    <row r="23" spans="1:8" ht="47.25">
      <c r="A23" s="37"/>
      <c r="B23" s="38" t="s">
        <v>228</v>
      </c>
      <c r="C23" s="79" t="s">
        <v>169</v>
      </c>
      <c r="D23" s="80" t="s">
        <v>24</v>
      </c>
      <c r="E23" s="93">
        <v>11</v>
      </c>
      <c r="F23" s="129"/>
      <c r="G23" s="56">
        <f t="shared" si="0"/>
        <v>0</v>
      </c>
      <c r="H23" s="36"/>
    </row>
    <row r="24" spans="1:8" ht="18">
      <c r="A24" s="37"/>
      <c r="B24" s="38" t="s">
        <v>229</v>
      </c>
      <c r="C24" s="79" t="s">
        <v>31</v>
      </c>
      <c r="D24" s="80" t="s">
        <v>25</v>
      </c>
      <c r="E24" s="93">
        <f>10+4</f>
        <v>14</v>
      </c>
      <c r="F24" s="129"/>
      <c r="G24" s="56">
        <f t="shared" si="0"/>
        <v>0</v>
      </c>
      <c r="H24" s="36"/>
    </row>
    <row r="25" spans="1:8" ht="110.25">
      <c r="A25" s="37"/>
      <c r="B25" s="38" t="s">
        <v>230</v>
      </c>
      <c r="C25" s="121" t="s">
        <v>252</v>
      </c>
      <c r="D25" s="118" t="s">
        <v>24</v>
      </c>
      <c r="E25" s="104">
        <f>3+3+1+4</f>
        <v>11</v>
      </c>
      <c r="F25" s="129"/>
      <c r="G25" s="56">
        <f t="shared" si="0"/>
        <v>0</v>
      </c>
      <c r="H25" s="36"/>
    </row>
    <row r="26" spans="1:8" ht="110.25">
      <c r="A26" s="37"/>
      <c r="B26" s="38" t="s">
        <v>231</v>
      </c>
      <c r="C26" s="121" t="s">
        <v>251</v>
      </c>
      <c r="D26" s="118" t="s">
        <v>24</v>
      </c>
      <c r="E26" s="104">
        <v>12</v>
      </c>
      <c r="F26" s="129"/>
      <c r="G26" s="56">
        <f t="shared" si="0"/>
        <v>0</v>
      </c>
      <c r="H26" s="36"/>
    </row>
    <row r="27" spans="1:8" ht="111" thickBot="1">
      <c r="A27" s="37"/>
      <c r="B27" s="38" t="s">
        <v>232</v>
      </c>
      <c r="C27" s="79" t="s">
        <v>250</v>
      </c>
      <c r="D27" s="80" t="s">
        <v>4</v>
      </c>
      <c r="E27" s="93">
        <v>1</v>
      </c>
      <c r="F27" s="129"/>
      <c r="G27" s="56">
        <f t="shared" si="0"/>
        <v>0</v>
      </c>
      <c r="H27" s="36"/>
    </row>
    <row r="28" spans="1:8" ht="20.25" thickTop="1" thickBot="1">
      <c r="A28" s="149" t="s">
        <v>18</v>
      </c>
      <c r="B28" s="150"/>
      <c r="C28" s="150"/>
      <c r="D28" s="150"/>
      <c r="E28" s="150"/>
      <c r="F28" s="151"/>
      <c r="G28" s="69">
        <f>SUM(G13:G27)</f>
        <v>0</v>
      </c>
    </row>
    <row r="29" spans="1:8" ht="13.5" thickTop="1"/>
  </sheetData>
  <sheetProtection algorithmName="SHA-512" hashValue="vILdX1hpn4BBn88tGDYq0ZDABEC7+SOk+fYCm/RLZEie/+IyVV85V+528jbTNef+VNvJrh8IQflvejAIUOEXUQ==" saltValue="7EeYBbheFAyfLK8PJWaLeg==" spinCount="100000" sheet="1" objects="1" scenarios="1"/>
  <mergeCells count="6">
    <mergeCell ref="A28:F28"/>
    <mergeCell ref="A3:C3"/>
    <mergeCell ref="B5:G5"/>
    <mergeCell ref="B7:G7"/>
    <mergeCell ref="A9:B9"/>
    <mergeCell ref="A10:B10"/>
  </mergeCells>
  <printOptions horizontalCentered="1"/>
  <pageMargins left="0.70866141732283472" right="0.70866141732283472" top="0.74803149606299213" bottom="0.98599999999999999" header="0.31496062992125984" footer="0.31496062992125984"/>
  <pageSetup paperSize="9" scale="53" fitToHeight="0" orientation="portrait" r:id="rId1"/>
  <headerFooter alignWithMargins="0">
    <oddFooter>&amp;LNaziv gradnje: RTP 110/20 kV Pivka - Obnova zašč. in vodenja TR polj ter zamenjava TR 2
Vsebina: Stroškovnik
Št. načrta: SIP646-DZR
Št. mape:  SIP646-DZR.E03-Prim. oprema in elektromontaža
Datoteka:   &amp;F&amp;RRevizija: 0
Datum: januar 2020
Stran: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28E75-B85D-4A5A-8E52-2FE51A4417F4}">
  <sheetPr>
    <tabColor theme="3" tint="-0.499984740745262"/>
  </sheetPr>
  <dimension ref="A1:H28"/>
  <sheetViews>
    <sheetView view="pageBreakPreview" zoomScaleNormal="70" zoomScaleSheetLayoutView="10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C11" sqref="C11"/>
    </sheetView>
  </sheetViews>
  <sheetFormatPr defaultColWidth="9.140625" defaultRowHeight="12.75"/>
  <cols>
    <col min="1" max="1" width="5.7109375" style="17" customWidth="1"/>
    <col min="2" max="2" width="7.7109375" style="16" customWidth="1"/>
    <col min="3" max="3" width="59.42578125" style="41" customWidth="1"/>
    <col min="4" max="4" width="9" style="18" customWidth="1"/>
    <col min="5" max="5" width="11.85546875" style="19" customWidth="1"/>
    <col min="6" max="6" width="15.42578125" style="19" customWidth="1"/>
    <col min="7" max="7" width="21.140625" style="19" customWidth="1"/>
    <col min="8" max="8" width="9.140625" style="39"/>
    <col min="9" max="16384" width="9.140625" style="15"/>
  </cols>
  <sheetData>
    <row r="1" spans="1:8" ht="16.5" customHeight="1">
      <c r="A1" s="15"/>
      <c r="H1" s="20"/>
    </row>
    <row r="2" spans="1:8" ht="16.5" customHeight="1">
      <c r="A2" s="15"/>
      <c r="H2" s="20"/>
    </row>
    <row r="3" spans="1:8" ht="16.5" customHeight="1">
      <c r="A3" s="152"/>
      <c r="B3" s="152"/>
      <c r="C3" s="152"/>
      <c r="F3"/>
      <c r="H3" s="20"/>
    </row>
    <row r="4" spans="1:8" ht="9.1999999999999993" customHeight="1">
      <c r="A4" s="15"/>
      <c r="B4" s="21"/>
      <c r="C4" s="42"/>
      <c r="D4" s="22"/>
      <c r="E4" s="23"/>
      <c r="F4" s="23"/>
      <c r="G4" s="23"/>
      <c r="H4" s="20"/>
    </row>
    <row r="5" spans="1:8" ht="24" customHeight="1">
      <c r="A5" s="24"/>
      <c r="B5" s="153" t="s">
        <v>20</v>
      </c>
      <c r="C5" s="154"/>
      <c r="D5" s="154"/>
      <c r="E5" s="154"/>
      <c r="F5" s="154"/>
      <c r="G5" s="154"/>
      <c r="H5" s="20"/>
    </row>
    <row r="6" spans="1:8" ht="3" customHeight="1">
      <c r="A6" s="24"/>
      <c r="B6" s="99"/>
      <c r="C6" s="43"/>
      <c r="D6" s="99"/>
      <c r="E6" s="99"/>
      <c r="F6" s="99"/>
      <c r="G6" s="99"/>
      <c r="H6" s="20"/>
    </row>
    <row r="7" spans="1:8" ht="18.75" customHeight="1">
      <c r="A7" s="25"/>
      <c r="B7" s="155"/>
      <c r="C7" s="155"/>
      <c r="D7" s="155"/>
      <c r="E7" s="155"/>
      <c r="F7" s="155"/>
      <c r="G7" s="155"/>
      <c r="H7" s="20"/>
    </row>
    <row r="8" spans="1:8" ht="10.5" customHeight="1" thickBot="1">
      <c r="A8" s="26"/>
      <c r="B8" s="27"/>
      <c r="C8" s="44"/>
      <c r="D8" s="27"/>
      <c r="E8" s="27"/>
      <c r="F8" s="27"/>
      <c r="G8" s="27"/>
      <c r="H8" s="20"/>
    </row>
    <row r="9" spans="1:8" s="32" customFormat="1" ht="12.95" customHeight="1">
      <c r="A9" s="156" t="s">
        <v>8</v>
      </c>
      <c r="B9" s="157"/>
      <c r="C9" s="45" t="s">
        <v>2</v>
      </c>
      <c r="D9" s="28" t="s">
        <v>3</v>
      </c>
      <c r="E9" s="29" t="s">
        <v>14</v>
      </c>
      <c r="F9" s="29" t="s">
        <v>10</v>
      </c>
      <c r="G9" s="30" t="s">
        <v>12</v>
      </c>
      <c r="H9" s="31"/>
    </row>
    <row r="10" spans="1:8" ht="26.25" customHeight="1" thickBot="1">
      <c r="A10" s="158" t="s">
        <v>7</v>
      </c>
      <c r="B10" s="159"/>
      <c r="C10" s="46"/>
      <c r="D10" s="33"/>
      <c r="E10" s="34" t="s">
        <v>9</v>
      </c>
      <c r="F10" s="34" t="s">
        <v>11</v>
      </c>
      <c r="G10" s="35" t="s">
        <v>13</v>
      </c>
      <c r="H10" s="20"/>
    </row>
    <row r="11" spans="1:8" ht="18">
      <c r="A11" s="60"/>
      <c r="B11" s="61" t="s">
        <v>17</v>
      </c>
      <c r="C11" s="66" t="s">
        <v>89</v>
      </c>
      <c r="D11" s="67"/>
      <c r="E11" s="67"/>
      <c r="F11" s="67"/>
      <c r="G11" s="67"/>
      <c r="H11" s="36"/>
    </row>
    <row r="12" spans="1:8" ht="18">
      <c r="A12" s="60"/>
      <c r="B12" s="109" t="s">
        <v>15</v>
      </c>
      <c r="C12" s="102" t="s">
        <v>259</v>
      </c>
      <c r="D12" s="67"/>
      <c r="E12" s="67"/>
      <c r="F12" s="67"/>
      <c r="G12" s="67"/>
      <c r="H12" s="36"/>
    </row>
    <row r="13" spans="1:8" ht="31.5">
      <c r="A13" s="60"/>
      <c r="B13" s="38" t="s">
        <v>190</v>
      </c>
      <c r="C13" s="81" t="s">
        <v>80</v>
      </c>
      <c r="D13" s="80" t="s">
        <v>24</v>
      </c>
      <c r="E13" s="92">
        <v>2</v>
      </c>
      <c r="F13" s="127"/>
      <c r="G13" s="56">
        <f>ROUND(E13*F13,2)</f>
        <v>0</v>
      </c>
      <c r="H13" s="36"/>
    </row>
    <row r="14" spans="1:8" ht="18">
      <c r="A14" s="60"/>
      <c r="B14" s="38" t="s">
        <v>191</v>
      </c>
      <c r="C14" s="81" t="s">
        <v>84</v>
      </c>
      <c r="D14" s="80" t="s">
        <v>24</v>
      </c>
      <c r="E14" s="92">
        <v>2</v>
      </c>
      <c r="F14" s="127"/>
      <c r="G14" s="56">
        <f t="shared" ref="G14:G26" si="0">ROUND(E14*F14,2)</f>
        <v>0</v>
      </c>
      <c r="H14" s="36"/>
    </row>
    <row r="15" spans="1:8" ht="31.5">
      <c r="A15" s="37"/>
      <c r="B15" s="38" t="s">
        <v>192</v>
      </c>
      <c r="C15" s="79" t="s">
        <v>81</v>
      </c>
      <c r="D15" s="80" t="s">
        <v>25</v>
      </c>
      <c r="E15" s="93">
        <v>16</v>
      </c>
      <c r="F15" s="127"/>
      <c r="G15" s="56">
        <f t="shared" si="0"/>
        <v>0</v>
      </c>
      <c r="H15" s="36"/>
    </row>
    <row r="16" spans="1:8" ht="18">
      <c r="A16" s="37"/>
      <c r="B16" s="38" t="s">
        <v>193</v>
      </c>
      <c r="C16" s="79" t="s">
        <v>77</v>
      </c>
      <c r="D16" s="80" t="s">
        <v>24</v>
      </c>
      <c r="E16" s="92">
        <v>2</v>
      </c>
      <c r="F16" s="127"/>
      <c r="G16" s="56">
        <f>ROUND(E16*F16,2)</f>
        <v>0</v>
      </c>
      <c r="H16" s="36"/>
    </row>
    <row r="17" spans="1:8" ht="31.5">
      <c r="A17" s="37"/>
      <c r="B17" s="38" t="s">
        <v>263</v>
      </c>
      <c r="C17" s="79" t="s">
        <v>85</v>
      </c>
      <c r="D17" s="80" t="s">
        <v>24</v>
      </c>
      <c r="E17" s="92">
        <v>3</v>
      </c>
      <c r="F17" s="127"/>
      <c r="G17" s="56">
        <f t="shared" ref="G17" si="1">ROUND(E17*F17,2)</f>
        <v>0</v>
      </c>
      <c r="H17" s="36"/>
    </row>
    <row r="18" spans="1:8" ht="18">
      <c r="A18" s="37"/>
      <c r="B18" s="109" t="s">
        <v>29</v>
      </c>
      <c r="C18" s="122" t="s">
        <v>238</v>
      </c>
      <c r="D18" s="80"/>
      <c r="E18" s="92"/>
      <c r="F18" s="57"/>
      <c r="G18" s="56"/>
      <c r="H18" s="36"/>
    </row>
    <row r="19" spans="1:8" ht="31.5">
      <c r="A19" s="37"/>
      <c r="B19" s="38" t="s">
        <v>194</v>
      </c>
      <c r="C19" s="79" t="s">
        <v>82</v>
      </c>
      <c r="D19" s="80" t="s">
        <v>25</v>
      </c>
      <c r="E19" s="93">
        <v>50</v>
      </c>
      <c r="F19" s="127"/>
      <c r="G19" s="56">
        <f t="shared" ref="G19" si="2">ROUND(E19*F19,2)</f>
        <v>0</v>
      </c>
      <c r="H19" s="36"/>
    </row>
    <row r="20" spans="1:8" ht="31.5">
      <c r="A20" s="37"/>
      <c r="B20" s="38" t="s">
        <v>195</v>
      </c>
      <c r="C20" s="79" t="s">
        <v>78</v>
      </c>
      <c r="D20" s="80" t="s">
        <v>24</v>
      </c>
      <c r="E20" s="92">
        <v>10</v>
      </c>
      <c r="F20" s="127"/>
      <c r="G20" s="56">
        <f t="shared" si="0"/>
        <v>0</v>
      </c>
      <c r="H20" s="36"/>
    </row>
    <row r="21" spans="1:8" ht="31.5">
      <c r="A21" s="37"/>
      <c r="B21" s="38" t="s">
        <v>196</v>
      </c>
      <c r="C21" s="79" t="s">
        <v>79</v>
      </c>
      <c r="D21" s="80" t="s">
        <v>24</v>
      </c>
      <c r="E21" s="92">
        <v>4</v>
      </c>
      <c r="F21" s="127"/>
      <c r="G21" s="56">
        <f t="shared" si="0"/>
        <v>0</v>
      </c>
      <c r="H21" s="36"/>
    </row>
    <row r="22" spans="1:8" ht="18">
      <c r="A22" s="37"/>
      <c r="B22" s="38" t="s">
        <v>197</v>
      </c>
      <c r="C22" s="79" t="s">
        <v>83</v>
      </c>
      <c r="D22" s="80" t="s">
        <v>25</v>
      </c>
      <c r="E22" s="92">
        <v>10</v>
      </c>
      <c r="F22" s="127"/>
      <c r="G22" s="56">
        <f t="shared" si="0"/>
        <v>0</v>
      </c>
      <c r="H22" s="36"/>
    </row>
    <row r="23" spans="1:8" ht="18">
      <c r="A23" s="37"/>
      <c r="B23" s="38" t="s">
        <v>198</v>
      </c>
      <c r="C23" s="79" t="s">
        <v>88</v>
      </c>
      <c r="D23" s="80" t="s">
        <v>25</v>
      </c>
      <c r="E23" s="92">
        <v>15</v>
      </c>
      <c r="F23" s="127"/>
      <c r="G23" s="56">
        <f t="shared" si="0"/>
        <v>0</v>
      </c>
      <c r="H23" s="36"/>
    </row>
    <row r="24" spans="1:8" ht="18">
      <c r="A24" s="37"/>
      <c r="B24" s="38" t="s">
        <v>199</v>
      </c>
      <c r="C24" s="79" t="s">
        <v>91</v>
      </c>
      <c r="D24" s="80" t="s">
        <v>25</v>
      </c>
      <c r="E24" s="92">
        <v>20</v>
      </c>
      <c r="F24" s="127"/>
      <c r="G24" s="56">
        <f t="shared" ref="G24" si="3">ROUND(E24*F24,2)</f>
        <v>0</v>
      </c>
      <c r="H24" s="36"/>
    </row>
    <row r="25" spans="1:8" ht="18">
      <c r="A25" s="37"/>
      <c r="B25" s="109" t="s">
        <v>30</v>
      </c>
      <c r="C25" s="122" t="s">
        <v>239</v>
      </c>
      <c r="D25" s="80"/>
      <c r="E25" s="92"/>
      <c r="F25" s="57"/>
      <c r="G25" s="56"/>
      <c r="H25" s="36"/>
    </row>
    <row r="26" spans="1:8" ht="18.75" thickBot="1">
      <c r="A26" s="37"/>
      <c r="B26" s="38" t="s">
        <v>200</v>
      </c>
      <c r="C26" s="79" t="s">
        <v>90</v>
      </c>
      <c r="D26" s="80" t="s">
        <v>25</v>
      </c>
      <c r="E26" s="92">
        <f>5+5+5</f>
        <v>15</v>
      </c>
      <c r="F26" s="127"/>
      <c r="G26" s="56">
        <f t="shared" si="0"/>
        <v>0</v>
      </c>
      <c r="H26" s="36"/>
    </row>
    <row r="27" spans="1:8" ht="20.25" thickTop="1" thickBot="1">
      <c r="A27" s="149" t="s">
        <v>18</v>
      </c>
      <c r="B27" s="160"/>
      <c r="C27" s="160"/>
      <c r="D27" s="160"/>
      <c r="E27" s="160"/>
      <c r="F27" s="161"/>
      <c r="G27" s="69">
        <f>SUM(G13:G26)</f>
        <v>0</v>
      </c>
    </row>
    <row r="28" spans="1:8" ht="13.5" thickTop="1"/>
  </sheetData>
  <sheetProtection algorithmName="SHA-512" hashValue="+QTdPOYAD2AdRB1hjiO9QwDI8NayGGq95RwXvBQylkt2nUAgiG8KnG0RfZ8CNjL3MglHTZ+11ULsNBKpvTtqiA==" saltValue="hCet0mRC+2xMbuOwaxkFyg==" spinCount="100000" sheet="1" objects="1" scenarios="1"/>
  <mergeCells count="6">
    <mergeCell ref="A27:F27"/>
    <mergeCell ref="A3:C3"/>
    <mergeCell ref="B5:G5"/>
    <mergeCell ref="B7:G7"/>
    <mergeCell ref="A9:B9"/>
    <mergeCell ref="A10:B10"/>
  </mergeCells>
  <printOptions horizontalCentered="1"/>
  <pageMargins left="0.70866141732283472" right="0.70866141732283472" top="0.74803149606299213" bottom="0.98599999999999999" header="0.31496062992125984" footer="0.31496062992125984"/>
  <pageSetup paperSize="9" scale="68" fitToHeight="0" orientation="portrait" r:id="rId1"/>
  <headerFooter alignWithMargins="0">
    <oddFooter>&amp;LNaziv gradnje: RTP 110/20 kV Pivka - Obnova zašč. in vodenja TR polj ter zamenjava TR 2
Vsebina: Stroškovnik
Št. načrta: SIP646-DZR
Št. mape:  SIP646-DZR.E03-Prim. oprema in elektromontaža
Datoteka:   &amp;F&amp;RRevizija: 0
Datum: januar 2020
Stran: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-0.499984740745262"/>
  </sheetPr>
  <dimension ref="A1:H18"/>
  <sheetViews>
    <sheetView view="pageBreakPreview" zoomScale="85" zoomScaleNormal="70" zoomScaleSheetLayoutView="8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C11" sqref="C11"/>
    </sheetView>
  </sheetViews>
  <sheetFormatPr defaultColWidth="9.140625" defaultRowHeight="12.75"/>
  <cols>
    <col min="1" max="1" width="5.7109375" style="17" customWidth="1"/>
    <col min="2" max="2" width="7.7109375" style="16" customWidth="1"/>
    <col min="3" max="3" width="57.5703125" style="41" customWidth="1"/>
    <col min="4" max="4" width="9" style="18" customWidth="1"/>
    <col min="5" max="5" width="11.85546875" style="19" customWidth="1"/>
    <col min="6" max="6" width="15.42578125" style="19" customWidth="1"/>
    <col min="7" max="7" width="21.140625" style="19" customWidth="1"/>
    <col min="8" max="8" width="9.140625" style="39"/>
    <col min="9" max="16384" width="9.140625" style="15"/>
  </cols>
  <sheetData>
    <row r="1" spans="1:8" ht="16.5" customHeight="1">
      <c r="A1" s="15"/>
      <c r="H1" s="20"/>
    </row>
    <row r="2" spans="1:8" ht="16.5" customHeight="1">
      <c r="A2" s="15"/>
      <c r="H2" s="20"/>
    </row>
    <row r="3" spans="1:8" ht="16.5" customHeight="1">
      <c r="A3" s="152"/>
      <c r="B3" s="152"/>
      <c r="C3" s="152"/>
      <c r="F3"/>
      <c r="H3" s="20"/>
    </row>
    <row r="4" spans="1:8" ht="9.1999999999999993" customHeight="1">
      <c r="A4" s="15"/>
      <c r="B4" s="21"/>
      <c r="C4" s="42"/>
      <c r="D4" s="22"/>
      <c r="E4" s="23"/>
      <c r="F4" s="23"/>
      <c r="G4" s="23"/>
      <c r="H4" s="20"/>
    </row>
    <row r="5" spans="1:8" ht="24" customHeight="1">
      <c r="A5" s="24"/>
      <c r="B5" s="153" t="s">
        <v>20</v>
      </c>
      <c r="C5" s="154"/>
      <c r="D5" s="154"/>
      <c r="E5" s="154"/>
      <c r="F5" s="154"/>
      <c r="G5" s="154"/>
      <c r="H5" s="20"/>
    </row>
    <row r="6" spans="1:8" ht="3" customHeight="1">
      <c r="A6" s="24"/>
      <c r="B6" s="76"/>
      <c r="C6" s="43"/>
      <c r="D6" s="76"/>
      <c r="E6" s="76"/>
      <c r="F6" s="76"/>
      <c r="G6" s="76"/>
      <c r="H6" s="20"/>
    </row>
    <row r="7" spans="1:8" ht="18.75" customHeight="1">
      <c r="A7" s="25"/>
      <c r="B7" s="155"/>
      <c r="C7" s="155"/>
      <c r="D7" s="155"/>
      <c r="E7" s="155"/>
      <c r="F7" s="155"/>
      <c r="G7" s="155"/>
      <c r="H7" s="20"/>
    </row>
    <row r="8" spans="1:8" ht="10.5" customHeight="1" thickBot="1">
      <c r="A8" s="26"/>
      <c r="B8" s="27"/>
      <c r="C8" s="44"/>
      <c r="D8" s="27"/>
      <c r="E8" s="27"/>
      <c r="F8" s="27"/>
      <c r="G8" s="27"/>
      <c r="H8" s="20"/>
    </row>
    <row r="9" spans="1:8" s="32" customFormat="1" ht="12.95" customHeight="1">
      <c r="A9" s="156" t="s">
        <v>8</v>
      </c>
      <c r="B9" s="157"/>
      <c r="C9" s="45" t="s">
        <v>2</v>
      </c>
      <c r="D9" s="28" t="s">
        <v>3</v>
      </c>
      <c r="E9" s="29" t="s">
        <v>14</v>
      </c>
      <c r="F9" s="29" t="s">
        <v>10</v>
      </c>
      <c r="G9" s="30" t="s">
        <v>12</v>
      </c>
      <c r="H9" s="31"/>
    </row>
    <row r="10" spans="1:8" ht="26.25" customHeight="1" thickBot="1">
      <c r="A10" s="158" t="s">
        <v>7</v>
      </c>
      <c r="B10" s="159"/>
      <c r="C10" s="46"/>
      <c r="D10" s="33"/>
      <c r="E10" s="34" t="s">
        <v>9</v>
      </c>
      <c r="F10" s="34" t="s">
        <v>11</v>
      </c>
      <c r="G10" s="35" t="s">
        <v>13</v>
      </c>
      <c r="H10" s="20"/>
    </row>
    <row r="11" spans="1:8" ht="18">
      <c r="A11" s="68"/>
      <c r="B11" s="49" t="s">
        <v>62</v>
      </c>
      <c r="C11" s="66" t="s">
        <v>39</v>
      </c>
      <c r="D11" s="51"/>
      <c r="E11" s="50"/>
      <c r="F11" s="47"/>
      <c r="G11" s="48"/>
      <c r="H11" s="36"/>
    </row>
    <row r="12" spans="1:8" ht="141.75">
      <c r="A12" s="58"/>
      <c r="B12" s="59" t="s">
        <v>233</v>
      </c>
      <c r="C12" s="83" t="s">
        <v>170</v>
      </c>
      <c r="D12" s="55" t="s">
        <v>25</v>
      </c>
      <c r="E12" s="90">
        <f>4+1+5</f>
        <v>10</v>
      </c>
      <c r="F12" s="127"/>
      <c r="G12" s="56">
        <f>ROUND(E12*F12,2)</f>
        <v>0</v>
      </c>
      <c r="H12" s="36"/>
    </row>
    <row r="13" spans="1:8" ht="126">
      <c r="A13" s="58"/>
      <c r="B13" s="59" t="s">
        <v>234</v>
      </c>
      <c r="C13" s="83" t="s">
        <v>171</v>
      </c>
      <c r="D13" s="55" t="s">
        <v>25</v>
      </c>
      <c r="E13" s="90">
        <f>8</f>
        <v>8</v>
      </c>
      <c r="F13" s="127"/>
      <c r="G13" s="56">
        <f t="shared" ref="G13:G15" si="0">ROUND(E13*F13,2)</f>
        <v>0</v>
      </c>
      <c r="H13" s="36"/>
    </row>
    <row r="14" spans="1:8" ht="126">
      <c r="A14" s="58"/>
      <c r="B14" s="59" t="s">
        <v>235</v>
      </c>
      <c r="C14" s="83" t="s">
        <v>172</v>
      </c>
      <c r="D14" s="55" t="s">
        <v>25</v>
      </c>
      <c r="E14" s="90">
        <v>12</v>
      </c>
      <c r="F14" s="127"/>
      <c r="G14" s="56">
        <f t="shared" si="0"/>
        <v>0</v>
      </c>
      <c r="H14" s="36"/>
    </row>
    <row r="15" spans="1:8" ht="126">
      <c r="A15" s="58"/>
      <c r="B15" s="59" t="s">
        <v>236</v>
      </c>
      <c r="C15" s="83" t="s">
        <v>246</v>
      </c>
      <c r="D15" s="55" t="s">
        <v>25</v>
      </c>
      <c r="E15" s="90">
        <v>22</v>
      </c>
      <c r="F15" s="127"/>
      <c r="G15" s="56">
        <f t="shared" si="0"/>
        <v>0</v>
      </c>
      <c r="H15" s="36"/>
    </row>
    <row r="16" spans="1:8" ht="48" thickBot="1">
      <c r="A16" s="58"/>
      <c r="B16" s="59" t="s">
        <v>237</v>
      </c>
      <c r="C16" s="83" t="s">
        <v>97</v>
      </c>
      <c r="D16" s="55" t="s">
        <v>4</v>
      </c>
      <c r="E16" s="90">
        <v>1</v>
      </c>
      <c r="F16" s="127"/>
      <c r="G16" s="56">
        <f t="shared" ref="G16" si="1">ROUND(E16*F16,2)</f>
        <v>0</v>
      </c>
      <c r="H16" s="36"/>
    </row>
    <row r="17" spans="1:7" ht="20.25" thickTop="1" thickBot="1">
      <c r="A17" s="149" t="s">
        <v>18</v>
      </c>
      <c r="B17" s="150"/>
      <c r="C17" s="150"/>
      <c r="D17" s="150"/>
      <c r="E17" s="150"/>
      <c r="F17" s="151"/>
      <c r="G17" s="69">
        <f>SUM(G12:G16)</f>
        <v>0</v>
      </c>
    </row>
    <row r="18" spans="1:7" ht="13.5" thickTop="1"/>
  </sheetData>
  <sheetProtection algorithmName="SHA-512" hashValue="j0RSz8gjc/+4BIF96ZAG8wSBI3B+Dh88nSU3KIOmdt4p/z3sMt5R9W7Yl5c7A/UxAKBWl4GQubPmzpFcwc++IQ==" saltValue="2uB+SV7uPnrTFYFk6GmMKQ==" spinCount="100000" sheet="1" objects="1" scenarios="1"/>
  <mergeCells count="6">
    <mergeCell ref="A17:F17"/>
    <mergeCell ref="A3:C3"/>
    <mergeCell ref="B5:G5"/>
    <mergeCell ref="B7:G7"/>
    <mergeCell ref="A9:B9"/>
    <mergeCell ref="A10:B10"/>
  </mergeCells>
  <printOptions horizontalCentered="1"/>
  <pageMargins left="0.70866141732283472" right="0.70866141732283472" top="0.74803149606299213" bottom="0.98599999999999999" header="0.31496062992125984" footer="0.31496062992125984"/>
  <pageSetup paperSize="9" scale="68" fitToHeight="0" orientation="portrait" r:id="rId1"/>
  <headerFooter alignWithMargins="0">
    <oddFooter>&amp;LNaziv gradnje: RTP 110/20 kV Pivka - Obnova zašč. in vodenja TR polj ter zamenjava TR 2
Vsebina: Stroškovnik
Št. načrta: SIP646-DZR
Št. mape:  SIP646-DZR.E03-Prim. oprema in elektromontaža
Datoteka:   &amp;F&amp;RRevizija: 0
Datum: januar 2020
Stran: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-0.499984740745262"/>
  </sheetPr>
  <dimension ref="A1:H25"/>
  <sheetViews>
    <sheetView view="pageBreakPreview" zoomScaleNormal="70" zoomScaleSheetLayoutView="10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C11" sqref="C11"/>
    </sheetView>
  </sheetViews>
  <sheetFormatPr defaultColWidth="9.140625" defaultRowHeight="12.75"/>
  <cols>
    <col min="1" max="1" width="5.7109375" style="17" customWidth="1"/>
    <col min="2" max="2" width="7.7109375" style="16" customWidth="1"/>
    <col min="3" max="3" width="57.5703125" style="41" customWidth="1"/>
    <col min="4" max="4" width="9" style="18" customWidth="1"/>
    <col min="5" max="5" width="11.85546875" style="19" customWidth="1"/>
    <col min="6" max="6" width="15.42578125" style="19" customWidth="1"/>
    <col min="7" max="7" width="21.140625" style="19" customWidth="1"/>
    <col min="8" max="8" width="9.140625" style="39"/>
    <col min="9" max="16384" width="9.140625" style="15"/>
  </cols>
  <sheetData>
    <row r="1" spans="1:8" ht="16.5" customHeight="1">
      <c r="A1" s="15"/>
      <c r="H1" s="20"/>
    </row>
    <row r="2" spans="1:8" ht="16.5" customHeight="1">
      <c r="A2" s="15"/>
      <c r="H2" s="20"/>
    </row>
    <row r="3" spans="1:8" ht="16.5" customHeight="1">
      <c r="A3" s="152"/>
      <c r="B3" s="152"/>
      <c r="C3" s="152"/>
      <c r="F3"/>
      <c r="H3" s="20"/>
    </row>
    <row r="4" spans="1:8" ht="9.1999999999999993" customHeight="1">
      <c r="A4" s="15"/>
      <c r="B4" s="21"/>
      <c r="C4" s="42"/>
      <c r="D4" s="22"/>
      <c r="E4" s="23"/>
      <c r="F4" s="23"/>
      <c r="G4" s="23"/>
      <c r="H4" s="20"/>
    </row>
    <row r="5" spans="1:8" ht="24" customHeight="1">
      <c r="A5" s="24"/>
      <c r="B5" s="153" t="s">
        <v>20</v>
      </c>
      <c r="C5" s="154"/>
      <c r="D5" s="154"/>
      <c r="E5" s="154"/>
      <c r="F5" s="154"/>
      <c r="G5" s="154"/>
      <c r="H5" s="20"/>
    </row>
    <row r="6" spans="1:8" ht="3" customHeight="1">
      <c r="A6" s="24"/>
      <c r="B6" s="82"/>
      <c r="C6" s="43"/>
      <c r="D6" s="82"/>
      <c r="E6" s="82"/>
      <c r="F6" s="82"/>
      <c r="G6" s="82"/>
      <c r="H6" s="20"/>
    </row>
    <row r="7" spans="1:8" ht="18.75" customHeight="1">
      <c r="A7" s="25"/>
      <c r="B7" s="155"/>
      <c r="C7" s="155"/>
      <c r="D7" s="155"/>
      <c r="E7" s="155"/>
      <c r="F7" s="155"/>
      <c r="G7" s="155"/>
      <c r="H7" s="20"/>
    </row>
    <row r="8" spans="1:8" ht="10.5" customHeight="1" thickBot="1">
      <c r="A8" s="26"/>
      <c r="B8" s="27"/>
      <c r="C8" s="44"/>
      <c r="D8" s="27"/>
      <c r="E8" s="27"/>
      <c r="F8" s="27"/>
      <c r="G8" s="27"/>
      <c r="H8" s="20"/>
    </row>
    <row r="9" spans="1:8" s="32" customFormat="1" ht="12.95" customHeight="1">
      <c r="A9" s="156" t="s">
        <v>8</v>
      </c>
      <c r="B9" s="157"/>
      <c r="C9" s="45" t="s">
        <v>2</v>
      </c>
      <c r="D9" s="28" t="s">
        <v>3</v>
      </c>
      <c r="E9" s="29" t="s">
        <v>14</v>
      </c>
      <c r="F9" s="29" t="s">
        <v>10</v>
      </c>
      <c r="G9" s="30" t="s">
        <v>12</v>
      </c>
      <c r="H9" s="31"/>
    </row>
    <row r="10" spans="1:8" ht="26.25" customHeight="1" thickBot="1">
      <c r="A10" s="158" t="s">
        <v>7</v>
      </c>
      <c r="B10" s="159"/>
      <c r="C10" s="46"/>
      <c r="D10" s="33"/>
      <c r="E10" s="34" t="s">
        <v>9</v>
      </c>
      <c r="F10" s="34" t="s">
        <v>11</v>
      </c>
      <c r="G10" s="35" t="s">
        <v>13</v>
      </c>
      <c r="H10" s="20"/>
    </row>
    <row r="11" spans="1:8" ht="18">
      <c r="A11" s="60"/>
      <c r="B11" s="61" t="s">
        <v>63</v>
      </c>
      <c r="C11" s="103" t="s">
        <v>38</v>
      </c>
      <c r="D11" s="62"/>
      <c r="E11" s="63"/>
      <c r="F11" s="64"/>
      <c r="G11" s="65"/>
      <c r="H11" s="36"/>
    </row>
    <row r="12" spans="1:8" ht="31.5">
      <c r="A12" s="37"/>
      <c r="B12" s="40" t="s">
        <v>71</v>
      </c>
      <c r="C12" s="79" t="s">
        <v>106</v>
      </c>
      <c r="D12" s="117" t="s">
        <v>25</v>
      </c>
      <c r="E12" s="93">
        <v>12</v>
      </c>
      <c r="F12" s="129"/>
      <c r="G12" s="54">
        <f>ROUND(E12*F12,2)</f>
        <v>0</v>
      </c>
      <c r="H12" s="36"/>
    </row>
    <row r="13" spans="1:8" ht="36.75" customHeight="1">
      <c r="A13" s="37"/>
      <c r="B13" s="40" t="s">
        <v>72</v>
      </c>
      <c r="C13" s="79" t="s">
        <v>270</v>
      </c>
      <c r="D13" s="117" t="s">
        <v>47</v>
      </c>
      <c r="E13" s="93">
        <v>2</v>
      </c>
      <c r="F13" s="129"/>
      <c r="G13" s="54">
        <f t="shared" ref="G13:G18" si="0">ROUND(E13*F13,2)</f>
        <v>0</v>
      </c>
      <c r="H13" s="36"/>
    </row>
    <row r="14" spans="1:8" ht="36.75" customHeight="1">
      <c r="A14" s="37"/>
      <c r="B14" s="40" t="s">
        <v>73</v>
      </c>
      <c r="C14" s="79" t="s">
        <v>271</v>
      </c>
      <c r="D14" s="117" t="s">
        <v>47</v>
      </c>
      <c r="E14" s="93">
        <v>2</v>
      </c>
      <c r="F14" s="129"/>
      <c r="G14" s="54">
        <f t="shared" si="0"/>
        <v>0</v>
      </c>
      <c r="H14" s="36"/>
    </row>
    <row r="15" spans="1:8" ht="31.5">
      <c r="A15" s="37"/>
      <c r="B15" s="40" t="s">
        <v>74</v>
      </c>
      <c r="C15" s="79" t="s">
        <v>272</v>
      </c>
      <c r="D15" s="117" t="s">
        <v>47</v>
      </c>
      <c r="E15" s="93">
        <v>2</v>
      </c>
      <c r="F15" s="129"/>
      <c r="G15" s="54">
        <f t="shared" si="0"/>
        <v>0</v>
      </c>
      <c r="H15" s="36"/>
    </row>
    <row r="16" spans="1:8" ht="31.5">
      <c r="A16" s="37"/>
      <c r="B16" s="40" t="s">
        <v>164</v>
      </c>
      <c r="C16" s="79" t="s">
        <v>288</v>
      </c>
      <c r="D16" s="117" t="s">
        <v>47</v>
      </c>
      <c r="E16" s="93">
        <v>2</v>
      </c>
      <c r="F16" s="129"/>
      <c r="G16" s="54">
        <f t="shared" ref="G16" si="1">ROUND(E16*F16,2)</f>
        <v>0</v>
      </c>
      <c r="H16" s="36"/>
    </row>
    <row r="17" spans="1:8" ht="31.5">
      <c r="A17" s="37"/>
      <c r="B17" s="40" t="s">
        <v>75</v>
      </c>
      <c r="C17" s="79" t="s">
        <v>162</v>
      </c>
      <c r="D17" s="117" t="s">
        <v>24</v>
      </c>
      <c r="E17" s="93">
        <v>2</v>
      </c>
      <c r="F17" s="129"/>
      <c r="G17" s="54">
        <f t="shared" si="0"/>
        <v>0</v>
      </c>
      <c r="H17" s="36"/>
    </row>
    <row r="18" spans="1:8" ht="31.5">
      <c r="A18" s="37"/>
      <c r="B18" s="40" t="s">
        <v>76</v>
      </c>
      <c r="C18" s="79" t="s">
        <v>163</v>
      </c>
      <c r="D18" s="117" t="s">
        <v>24</v>
      </c>
      <c r="E18" s="93">
        <v>6</v>
      </c>
      <c r="F18" s="129"/>
      <c r="G18" s="54">
        <f t="shared" si="0"/>
        <v>0</v>
      </c>
      <c r="H18" s="36"/>
    </row>
    <row r="19" spans="1:8" ht="47.25">
      <c r="A19" s="37"/>
      <c r="B19" s="40" t="s">
        <v>165</v>
      </c>
      <c r="C19" s="79" t="s">
        <v>204</v>
      </c>
      <c r="D19" s="117" t="s">
        <v>4</v>
      </c>
      <c r="E19" s="93">
        <v>2</v>
      </c>
      <c r="F19" s="129"/>
      <c r="G19" s="54">
        <f t="shared" ref="G19:G21" si="2">ROUND(E19*F19,2)</f>
        <v>0</v>
      </c>
      <c r="H19" s="36"/>
    </row>
    <row r="20" spans="1:8" ht="31.5">
      <c r="A20" s="37"/>
      <c r="B20" s="40" t="s">
        <v>175</v>
      </c>
      <c r="C20" s="79" t="s">
        <v>208</v>
      </c>
      <c r="D20" s="117" t="s">
        <v>4</v>
      </c>
      <c r="E20" s="93">
        <v>3</v>
      </c>
      <c r="F20" s="129"/>
      <c r="G20" s="54">
        <f t="shared" si="2"/>
        <v>0</v>
      </c>
      <c r="H20" s="36"/>
    </row>
    <row r="21" spans="1:8" ht="94.5">
      <c r="A21" s="37"/>
      <c r="B21" s="40" t="s">
        <v>206</v>
      </c>
      <c r="C21" s="79" t="s">
        <v>215</v>
      </c>
      <c r="D21" s="117" t="s">
        <v>4</v>
      </c>
      <c r="E21" s="93">
        <v>2</v>
      </c>
      <c r="F21" s="129"/>
      <c r="G21" s="54">
        <f t="shared" si="2"/>
        <v>0</v>
      </c>
      <c r="H21" s="36"/>
    </row>
    <row r="22" spans="1:8" ht="18">
      <c r="A22" s="37"/>
      <c r="B22" s="40" t="s">
        <v>207</v>
      </c>
      <c r="C22" s="79" t="s">
        <v>93</v>
      </c>
      <c r="D22" s="117" t="s">
        <v>4</v>
      </c>
      <c r="E22" s="93">
        <v>2</v>
      </c>
      <c r="F22" s="129"/>
      <c r="G22" s="54">
        <f t="shared" ref="G22" si="3">ROUND(E22*F22,2)</f>
        <v>0</v>
      </c>
      <c r="H22" s="36"/>
    </row>
    <row r="23" spans="1:8" ht="32.25" thickBot="1">
      <c r="A23" s="37"/>
      <c r="B23" s="40" t="s">
        <v>273</v>
      </c>
      <c r="C23" s="79" t="s">
        <v>264</v>
      </c>
      <c r="D23" s="117" t="s">
        <v>4</v>
      </c>
      <c r="E23" s="93">
        <v>1</v>
      </c>
      <c r="F23" s="129"/>
      <c r="G23" s="54">
        <f t="shared" ref="G23" si="4">ROUND(E23*F23,2)</f>
        <v>0</v>
      </c>
      <c r="H23" s="36"/>
    </row>
    <row r="24" spans="1:8" ht="20.25" thickTop="1" thickBot="1">
      <c r="A24" s="149" t="s">
        <v>18</v>
      </c>
      <c r="B24" s="150"/>
      <c r="C24" s="150"/>
      <c r="D24" s="150"/>
      <c r="E24" s="150"/>
      <c r="F24" s="151"/>
      <c r="G24" s="69">
        <f>SUM(G12:G23)</f>
        <v>0</v>
      </c>
    </row>
    <row r="25" spans="1:8" ht="13.5" thickTop="1"/>
  </sheetData>
  <sheetProtection algorithmName="SHA-512" hashValue="drPGzSLKb6ICacp/QKydioM4B0iFFluhiBVQdaZ1KMi1pwrGGD/Ul+XiMwALCelWZ+IZxYWYz+lCOPUcszaQnw==" saltValue="VeCPL2mtv/pOMHbT4cRHeQ==" spinCount="100000" sheet="1" objects="1" scenarios="1"/>
  <mergeCells count="6">
    <mergeCell ref="A24:F24"/>
    <mergeCell ref="A3:C3"/>
    <mergeCell ref="B5:G5"/>
    <mergeCell ref="B7:G7"/>
    <mergeCell ref="A9:B9"/>
    <mergeCell ref="A10:B10"/>
  </mergeCells>
  <printOptions horizontalCentered="1"/>
  <pageMargins left="0.70866141732283472" right="0.70866141732283472" top="0.74803149606299213" bottom="0.98599999999999999" header="0.31496062992125984" footer="0.31496062992125984"/>
  <pageSetup paperSize="9" scale="68" fitToHeight="0" orientation="portrait" r:id="rId1"/>
  <headerFooter alignWithMargins="0">
    <oddFooter>&amp;LNaziv gradnje: RTP 110/20 kV Pivka - Obnova zašč. in vodenja TR polj ter zamenjava TR 2
Vsebina: Stroškovnik
Št. načrta: SIP646-DZR
Št. mape:  SIP646-DZR.E03-Prim. oprema in elektromontaža
Datoteka:   &amp;F&amp;RRevizija: 0
Datum: januar 2020
Stran: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-0.499984740745262"/>
  </sheetPr>
  <dimension ref="A1:H69"/>
  <sheetViews>
    <sheetView tabSelected="1" view="pageBreakPreview" zoomScale="85" zoomScaleNormal="70" zoomScaleSheetLayoutView="85" workbookViewId="0">
      <pane xSplit="2" ySplit="11" topLeftCell="C27" activePane="bottomRight" state="frozen"/>
      <selection pane="topRight" activeCell="C1" sqref="C1"/>
      <selection pane="bottomLeft" activeCell="A12" sqref="A12"/>
      <selection pane="bottomRight" activeCell="C11" sqref="C11"/>
    </sheetView>
  </sheetViews>
  <sheetFormatPr defaultColWidth="9.140625" defaultRowHeight="12.75"/>
  <cols>
    <col min="1" max="1" width="5.7109375" style="17" customWidth="1"/>
    <col min="2" max="2" width="8.85546875" style="16" customWidth="1"/>
    <col min="3" max="3" width="59.140625" style="41" customWidth="1"/>
    <col min="4" max="4" width="9" style="18" customWidth="1"/>
    <col min="5" max="5" width="11.85546875" style="19" customWidth="1"/>
    <col min="6" max="6" width="15.42578125" style="19" customWidth="1"/>
    <col min="7" max="7" width="21.140625" style="19" customWidth="1"/>
    <col min="8" max="8" width="9.140625" style="39"/>
    <col min="9" max="16384" width="9.140625" style="15"/>
  </cols>
  <sheetData>
    <row r="1" spans="1:8" ht="16.5" customHeight="1">
      <c r="A1" s="15"/>
      <c r="H1" s="20"/>
    </row>
    <row r="2" spans="1:8" ht="16.5" customHeight="1">
      <c r="A2" s="15"/>
      <c r="H2" s="20"/>
    </row>
    <row r="3" spans="1:8" ht="16.5" customHeight="1">
      <c r="A3" s="152"/>
      <c r="B3" s="152"/>
      <c r="C3" s="152"/>
      <c r="F3"/>
      <c r="H3" s="20"/>
    </row>
    <row r="4" spans="1:8" ht="9.1999999999999993" customHeight="1">
      <c r="A4" s="15"/>
      <c r="B4" s="21"/>
      <c r="C4" s="42"/>
      <c r="D4" s="22"/>
      <c r="E4" s="23"/>
      <c r="F4" s="23"/>
      <c r="G4" s="23"/>
      <c r="H4" s="20"/>
    </row>
    <row r="5" spans="1:8" ht="24" customHeight="1">
      <c r="A5" s="24"/>
      <c r="B5" s="153" t="s">
        <v>20</v>
      </c>
      <c r="C5" s="154"/>
      <c r="D5" s="154"/>
      <c r="E5" s="154"/>
      <c r="F5" s="154"/>
      <c r="G5" s="154"/>
      <c r="H5" s="20"/>
    </row>
    <row r="6" spans="1:8" ht="3" customHeight="1">
      <c r="A6" s="24"/>
      <c r="B6" s="76"/>
      <c r="C6" s="43"/>
      <c r="D6" s="76"/>
      <c r="E6" s="76"/>
      <c r="F6" s="76"/>
      <c r="G6" s="76"/>
      <c r="H6" s="20"/>
    </row>
    <row r="7" spans="1:8" ht="18.75" customHeight="1">
      <c r="A7" s="25"/>
      <c r="B7" s="155"/>
      <c r="C7" s="155"/>
      <c r="D7" s="155"/>
      <c r="E7" s="155"/>
      <c r="F7" s="155"/>
      <c r="G7" s="155"/>
      <c r="H7" s="20"/>
    </row>
    <row r="8" spans="1:8" ht="10.5" customHeight="1" thickBot="1">
      <c r="A8" s="26"/>
      <c r="B8" s="27"/>
      <c r="C8" s="44"/>
      <c r="D8" s="27"/>
      <c r="E8" s="27"/>
      <c r="F8" s="27"/>
      <c r="G8" s="27"/>
      <c r="H8" s="20"/>
    </row>
    <row r="9" spans="1:8" s="32" customFormat="1" ht="12.95" customHeight="1">
      <c r="A9" s="156" t="s">
        <v>8</v>
      </c>
      <c r="B9" s="157"/>
      <c r="C9" s="45" t="s">
        <v>2</v>
      </c>
      <c r="D9" s="28" t="s">
        <v>3</v>
      </c>
      <c r="E9" s="29" t="s">
        <v>14</v>
      </c>
      <c r="F9" s="29" t="s">
        <v>10</v>
      </c>
      <c r="G9" s="30" t="s">
        <v>12</v>
      </c>
      <c r="H9" s="31"/>
    </row>
    <row r="10" spans="1:8" ht="26.25" customHeight="1" thickBot="1">
      <c r="A10" s="158" t="s">
        <v>7</v>
      </c>
      <c r="B10" s="159"/>
      <c r="C10" s="46"/>
      <c r="D10" s="33"/>
      <c r="E10" s="34" t="s">
        <v>9</v>
      </c>
      <c r="F10" s="34" t="s">
        <v>11</v>
      </c>
      <c r="G10" s="35" t="s">
        <v>13</v>
      </c>
      <c r="H10" s="20"/>
    </row>
    <row r="11" spans="1:8" ht="15.75">
      <c r="A11" s="68"/>
      <c r="B11" s="49" t="s">
        <v>32</v>
      </c>
      <c r="C11" s="66" t="s">
        <v>21</v>
      </c>
      <c r="D11" s="50"/>
      <c r="E11" s="50"/>
      <c r="F11" s="50"/>
      <c r="G11" s="48"/>
    </row>
    <row r="12" spans="1:8" ht="15.75">
      <c r="A12" s="85"/>
      <c r="B12" s="86" t="s">
        <v>101</v>
      </c>
      <c r="C12" s="84" t="s">
        <v>50</v>
      </c>
      <c r="D12" s="106"/>
      <c r="E12" s="107"/>
      <c r="F12" s="114"/>
      <c r="G12" s="56"/>
    </row>
    <row r="13" spans="1:8" ht="15.75">
      <c r="A13" s="85"/>
      <c r="B13" s="86" t="s">
        <v>119</v>
      </c>
      <c r="C13" s="84" t="s">
        <v>51</v>
      </c>
      <c r="D13" s="106"/>
      <c r="E13" s="107"/>
      <c r="F13" s="114"/>
      <c r="G13" s="56"/>
    </row>
    <row r="14" spans="1:8" ht="31.5">
      <c r="A14" s="85"/>
      <c r="B14" s="87" t="s">
        <v>122</v>
      </c>
      <c r="C14" s="88" t="s">
        <v>212</v>
      </c>
      <c r="D14" s="106" t="s">
        <v>4</v>
      </c>
      <c r="E14" s="107">
        <v>1</v>
      </c>
      <c r="F14" s="129"/>
      <c r="G14" s="56">
        <f t="shared" ref="G14:G53" si="0">ROUND(E14*F14,2)</f>
        <v>0</v>
      </c>
    </row>
    <row r="15" spans="1:8" ht="31.5">
      <c r="A15" s="85"/>
      <c r="B15" s="87" t="s">
        <v>121</v>
      </c>
      <c r="C15" s="88" t="s">
        <v>128</v>
      </c>
      <c r="D15" s="106" t="s">
        <v>4</v>
      </c>
      <c r="E15" s="107">
        <v>4</v>
      </c>
      <c r="F15" s="129"/>
      <c r="G15" s="56">
        <f t="shared" ref="G15" si="1">ROUND(E15*F15,2)</f>
        <v>0</v>
      </c>
    </row>
    <row r="16" spans="1:8" ht="31.5">
      <c r="A16" s="70"/>
      <c r="B16" s="87" t="s">
        <v>123</v>
      </c>
      <c r="C16" s="88" t="s">
        <v>213</v>
      </c>
      <c r="D16" s="106" t="s">
        <v>24</v>
      </c>
      <c r="E16" s="107">
        <v>1</v>
      </c>
      <c r="F16" s="129"/>
      <c r="G16" s="56">
        <f t="shared" si="0"/>
        <v>0</v>
      </c>
    </row>
    <row r="17" spans="1:7" ht="31.5">
      <c r="A17" s="70"/>
      <c r="B17" s="87" t="s">
        <v>124</v>
      </c>
      <c r="C17" s="88" t="s">
        <v>53</v>
      </c>
      <c r="D17" s="106" t="s">
        <v>4</v>
      </c>
      <c r="E17" s="107">
        <v>1</v>
      </c>
      <c r="F17" s="129"/>
      <c r="G17" s="56">
        <f>E17*F17</f>
        <v>0</v>
      </c>
    </row>
    <row r="18" spans="1:7" ht="31.5">
      <c r="A18" s="70"/>
      <c r="B18" s="87" t="s">
        <v>125</v>
      </c>
      <c r="C18" s="88" t="s">
        <v>289</v>
      </c>
      <c r="D18" s="106" t="s">
        <v>25</v>
      </c>
      <c r="E18" s="107">
        <v>6</v>
      </c>
      <c r="F18" s="129"/>
      <c r="G18" s="56">
        <f>E18*F18</f>
        <v>0</v>
      </c>
    </row>
    <row r="19" spans="1:7" ht="47.25">
      <c r="A19" s="70"/>
      <c r="B19" s="87" t="s">
        <v>290</v>
      </c>
      <c r="C19" s="124" t="s">
        <v>248</v>
      </c>
      <c r="D19" s="106" t="s">
        <v>24</v>
      </c>
      <c r="E19" s="107">
        <v>1</v>
      </c>
      <c r="F19" s="129"/>
      <c r="G19" s="56">
        <f>E19*F19</f>
        <v>0</v>
      </c>
    </row>
    <row r="20" spans="1:7" ht="15.75">
      <c r="A20" s="70"/>
      <c r="B20" s="86" t="s">
        <v>120</v>
      </c>
      <c r="C20" s="96" t="s">
        <v>52</v>
      </c>
      <c r="D20" s="106"/>
      <c r="E20" s="107"/>
      <c r="F20" s="114"/>
      <c r="G20" s="95"/>
    </row>
    <row r="21" spans="1:7" ht="31.5">
      <c r="A21" s="70"/>
      <c r="B21" s="87" t="s">
        <v>126</v>
      </c>
      <c r="C21" s="88" t="s">
        <v>214</v>
      </c>
      <c r="D21" s="106" t="s">
        <v>24</v>
      </c>
      <c r="E21" s="107">
        <v>1</v>
      </c>
      <c r="F21" s="129"/>
      <c r="G21" s="56">
        <f>E21*F21</f>
        <v>0</v>
      </c>
    </row>
    <row r="22" spans="1:7" ht="31.5">
      <c r="A22" s="70"/>
      <c r="B22" s="87" t="s">
        <v>127</v>
      </c>
      <c r="C22" s="88" t="s">
        <v>59</v>
      </c>
      <c r="D22" s="106" t="s">
        <v>4</v>
      </c>
      <c r="E22" s="107">
        <v>1</v>
      </c>
      <c r="F22" s="129"/>
      <c r="G22" s="56">
        <f>E22*F22</f>
        <v>0</v>
      </c>
    </row>
    <row r="23" spans="1:7" ht="15.75">
      <c r="A23" s="70"/>
      <c r="B23" s="87"/>
      <c r="C23" s="94"/>
      <c r="D23" s="106"/>
      <c r="E23" s="107"/>
      <c r="F23" s="114"/>
      <c r="G23" s="95"/>
    </row>
    <row r="24" spans="1:7" ht="15.75">
      <c r="A24" s="85"/>
      <c r="B24" s="86" t="s">
        <v>102</v>
      </c>
      <c r="C24" s="84" t="s">
        <v>56</v>
      </c>
      <c r="D24" s="106"/>
      <c r="E24" s="107"/>
      <c r="F24" s="114"/>
      <c r="G24" s="56"/>
    </row>
    <row r="25" spans="1:7" ht="15.75">
      <c r="A25" s="85"/>
      <c r="B25" s="86" t="s">
        <v>129</v>
      </c>
      <c r="C25" s="84" t="s">
        <v>51</v>
      </c>
      <c r="D25" s="106"/>
      <c r="E25" s="107"/>
      <c r="F25" s="114"/>
      <c r="G25" s="56"/>
    </row>
    <row r="26" spans="1:7" ht="47.25">
      <c r="A26" s="85"/>
      <c r="B26" s="87" t="s">
        <v>130</v>
      </c>
      <c r="C26" s="88" t="s">
        <v>249</v>
      </c>
      <c r="D26" s="106" t="s">
        <v>4</v>
      </c>
      <c r="E26" s="107">
        <v>4</v>
      </c>
      <c r="F26" s="129"/>
      <c r="G26" s="56">
        <f t="shared" ref="G26" si="2">ROUND(E26*F26,2)</f>
        <v>0</v>
      </c>
    </row>
    <row r="27" spans="1:7" ht="47.25">
      <c r="A27" s="85"/>
      <c r="B27" s="87" t="s">
        <v>131</v>
      </c>
      <c r="C27" s="88" t="s">
        <v>132</v>
      </c>
      <c r="D27" s="106" t="s">
        <v>4</v>
      </c>
      <c r="E27" s="107">
        <v>1</v>
      </c>
      <c r="F27" s="129"/>
      <c r="G27" s="56">
        <f t="shared" ref="G27:G29" si="3">E27*F27</f>
        <v>0</v>
      </c>
    </row>
    <row r="28" spans="1:7" ht="15.75">
      <c r="A28" s="70"/>
      <c r="B28" s="87" t="s">
        <v>133</v>
      </c>
      <c r="C28" s="88" t="s">
        <v>67</v>
      </c>
      <c r="D28" s="106" t="s">
        <v>24</v>
      </c>
      <c r="E28" s="107">
        <v>1</v>
      </c>
      <c r="F28" s="129"/>
      <c r="G28" s="56">
        <f t="shared" si="3"/>
        <v>0</v>
      </c>
    </row>
    <row r="29" spans="1:7" ht="15.75">
      <c r="A29" s="70"/>
      <c r="B29" s="87" t="s">
        <v>134</v>
      </c>
      <c r="C29" s="88" t="s">
        <v>66</v>
      </c>
      <c r="D29" s="106" t="s">
        <v>24</v>
      </c>
      <c r="E29" s="107">
        <v>1</v>
      </c>
      <c r="F29" s="129"/>
      <c r="G29" s="56">
        <f t="shared" si="3"/>
        <v>0</v>
      </c>
    </row>
    <row r="30" spans="1:7" ht="31.5">
      <c r="A30" s="70"/>
      <c r="B30" s="87" t="s">
        <v>135</v>
      </c>
      <c r="C30" s="88" t="s">
        <v>68</v>
      </c>
      <c r="D30" s="106" t="s">
        <v>24</v>
      </c>
      <c r="E30" s="107">
        <v>1</v>
      </c>
      <c r="F30" s="129"/>
      <c r="G30" s="56">
        <f t="shared" si="0"/>
        <v>0</v>
      </c>
    </row>
    <row r="31" spans="1:7" ht="31.5">
      <c r="A31" s="70"/>
      <c r="B31" s="87" t="s">
        <v>136</v>
      </c>
      <c r="C31" s="88" t="s">
        <v>69</v>
      </c>
      <c r="D31" s="106" t="s">
        <v>24</v>
      </c>
      <c r="E31" s="107">
        <v>1</v>
      </c>
      <c r="F31" s="129"/>
      <c r="G31" s="56">
        <f t="shared" si="0"/>
        <v>0</v>
      </c>
    </row>
    <row r="32" spans="1:7" ht="31.5">
      <c r="A32" s="70"/>
      <c r="B32" s="87" t="s">
        <v>137</v>
      </c>
      <c r="C32" s="88" t="s">
        <v>70</v>
      </c>
      <c r="D32" s="106" t="s">
        <v>24</v>
      </c>
      <c r="E32" s="107">
        <v>1</v>
      </c>
      <c r="F32" s="129"/>
      <c r="G32" s="56">
        <f t="shared" si="0"/>
        <v>0</v>
      </c>
    </row>
    <row r="33" spans="1:7" ht="15.75">
      <c r="A33" s="70"/>
      <c r="B33" s="87" t="s">
        <v>138</v>
      </c>
      <c r="C33" s="88" t="s">
        <v>37</v>
      </c>
      <c r="D33" s="106" t="s">
        <v>24</v>
      </c>
      <c r="E33" s="107">
        <f>'II. 110 kV in SN povezave'!E23</f>
        <v>11</v>
      </c>
      <c r="F33" s="129"/>
      <c r="G33" s="56">
        <f t="shared" si="0"/>
        <v>0</v>
      </c>
    </row>
    <row r="34" spans="1:7" ht="31.5">
      <c r="A34" s="70"/>
      <c r="B34" s="87" t="s">
        <v>139</v>
      </c>
      <c r="C34" s="88" t="s">
        <v>87</v>
      </c>
      <c r="D34" s="106" t="s">
        <v>25</v>
      </c>
      <c r="E34" s="107">
        <f>'II. 110 kV in SN povezave'!E24</f>
        <v>14</v>
      </c>
      <c r="F34" s="129"/>
      <c r="G34" s="56">
        <f t="shared" si="0"/>
        <v>0</v>
      </c>
    </row>
    <row r="35" spans="1:7" ht="47.25">
      <c r="A35" s="70"/>
      <c r="B35" s="87" t="s">
        <v>140</v>
      </c>
      <c r="C35" s="88" t="s">
        <v>86</v>
      </c>
      <c r="D35" s="106" t="s">
        <v>4</v>
      </c>
      <c r="E35" s="107">
        <v>1</v>
      </c>
      <c r="F35" s="129"/>
      <c r="G35" s="56">
        <f t="shared" si="0"/>
        <v>0</v>
      </c>
    </row>
    <row r="36" spans="1:7" ht="94.5">
      <c r="A36" s="70"/>
      <c r="B36" s="87" t="s">
        <v>141</v>
      </c>
      <c r="C36" s="88" t="s">
        <v>254</v>
      </c>
      <c r="D36" s="106" t="s">
        <v>25</v>
      </c>
      <c r="E36" s="107">
        <f>3*70</f>
        <v>210</v>
      </c>
      <c r="F36" s="129"/>
      <c r="G36" s="56">
        <f t="shared" ref="G36" si="4">ROUND(E36*F36,2)</f>
        <v>0</v>
      </c>
    </row>
    <row r="37" spans="1:7" ht="63">
      <c r="A37" s="70"/>
      <c r="B37" s="87" t="s">
        <v>142</v>
      </c>
      <c r="C37" s="88" t="s">
        <v>253</v>
      </c>
      <c r="D37" s="106" t="s">
        <v>25</v>
      </c>
      <c r="E37" s="107">
        <v>50</v>
      </c>
      <c r="F37" s="129"/>
      <c r="G37" s="56">
        <f t="shared" si="0"/>
        <v>0</v>
      </c>
    </row>
    <row r="38" spans="1:7" ht="63">
      <c r="A38" s="70"/>
      <c r="B38" s="87" t="s">
        <v>143</v>
      </c>
      <c r="C38" s="88" t="s">
        <v>255</v>
      </c>
      <c r="D38" s="106" t="s">
        <v>25</v>
      </c>
      <c r="E38" s="107">
        <v>5</v>
      </c>
      <c r="F38" s="129"/>
      <c r="G38" s="56">
        <f t="shared" ref="G38:G39" si="5">ROUND(E38*F38,2)</f>
        <v>0</v>
      </c>
    </row>
    <row r="39" spans="1:7" ht="31.5">
      <c r="A39" s="70"/>
      <c r="B39" s="87" t="s">
        <v>144</v>
      </c>
      <c r="C39" s="88" t="s">
        <v>278</v>
      </c>
      <c r="D39" s="106" t="s">
        <v>4</v>
      </c>
      <c r="E39" s="107">
        <v>4</v>
      </c>
      <c r="F39" s="129"/>
      <c r="G39" s="56">
        <f t="shared" si="5"/>
        <v>0</v>
      </c>
    </row>
    <row r="40" spans="1:7" ht="47.25">
      <c r="A40" s="70"/>
      <c r="B40" s="87" t="s">
        <v>145</v>
      </c>
      <c r="C40" s="123" t="s">
        <v>54</v>
      </c>
      <c r="D40" s="106" t="s">
        <v>25</v>
      </c>
      <c r="E40" s="107">
        <f>'III. Strelovod, izenač.p'!E19</f>
        <v>50</v>
      </c>
      <c r="F40" s="129"/>
      <c r="G40" s="56">
        <f t="shared" si="0"/>
        <v>0</v>
      </c>
    </row>
    <row r="41" spans="1:7" ht="31.5">
      <c r="A41" s="70"/>
      <c r="B41" s="87" t="s">
        <v>146</v>
      </c>
      <c r="C41" s="88" t="s">
        <v>55</v>
      </c>
      <c r="D41" s="106" t="s">
        <v>24</v>
      </c>
      <c r="E41" s="107">
        <v>1</v>
      </c>
      <c r="F41" s="129"/>
      <c r="G41" s="56">
        <f t="shared" si="0"/>
        <v>0</v>
      </c>
    </row>
    <row r="42" spans="1:7" ht="31.5">
      <c r="A42" s="70"/>
      <c r="B42" s="87" t="s">
        <v>147</v>
      </c>
      <c r="C42" s="88" t="s">
        <v>280</v>
      </c>
      <c r="D42" s="106" t="s">
        <v>24</v>
      </c>
      <c r="E42" s="107">
        <v>1</v>
      </c>
      <c r="F42" s="129"/>
      <c r="G42" s="56">
        <f t="shared" ref="G42" si="6">ROUND(E42*F42,2)</f>
        <v>0</v>
      </c>
    </row>
    <row r="43" spans="1:7" ht="31.5">
      <c r="A43" s="70"/>
      <c r="B43" s="87" t="s">
        <v>148</v>
      </c>
      <c r="C43" s="88" t="s">
        <v>279</v>
      </c>
      <c r="D43" s="106" t="s">
        <v>24</v>
      </c>
      <c r="E43" s="107">
        <v>1</v>
      </c>
      <c r="F43" s="129"/>
      <c r="G43" s="56">
        <f t="shared" ref="G43" si="7">ROUND(E43*F43,2)</f>
        <v>0</v>
      </c>
    </row>
    <row r="44" spans="1:7" ht="31.5">
      <c r="A44" s="70"/>
      <c r="B44" s="87" t="s">
        <v>149</v>
      </c>
      <c r="C44" s="88" t="s">
        <v>103</v>
      </c>
      <c r="D44" s="106" t="s">
        <v>25</v>
      </c>
      <c r="E44" s="107">
        <f>'IV. Kabelske police in kanali'!E12</f>
        <v>10</v>
      </c>
      <c r="F44" s="129"/>
      <c r="G44" s="56">
        <f t="shared" si="0"/>
        <v>0</v>
      </c>
    </row>
    <row r="45" spans="1:7" ht="31.5">
      <c r="A45" s="70"/>
      <c r="B45" s="87" t="s">
        <v>150</v>
      </c>
      <c r="C45" s="88" t="s">
        <v>104</v>
      </c>
      <c r="D45" s="106" t="s">
        <v>25</v>
      </c>
      <c r="E45" s="107">
        <f>'IV. Kabelske police in kanali'!E13</f>
        <v>8</v>
      </c>
      <c r="F45" s="129"/>
      <c r="G45" s="56">
        <f t="shared" si="0"/>
        <v>0</v>
      </c>
    </row>
    <row r="46" spans="1:7" ht="31.5">
      <c r="A46" s="70"/>
      <c r="B46" s="87" t="s">
        <v>151</v>
      </c>
      <c r="C46" s="88" t="s">
        <v>105</v>
      </c>
      <c r="D46" s="106" t="s">
        <v>25</v>
      </c>
      <c r="E46" s="107">
        <f>'IV. Kabelske police in kanali'!E14</f>
        <v>12</v>
      </c>
      <c r="F46" s="129"/>
      <c r="G46" s="56">
        <f t="shared" si="0"/>
        <v>0</v>
      </c>
    </row>
    <row r="47" spans="1:7" ht="31.5">
      <c r="A47" s="70"/>
      <c r="B47" s="87" t="s">
        <v>152</v>
      </c>
      <c r="C47" s="88" t="s">
        <v>247</v>
      </c>
      <c r="D47" s="106" t="s">
        <v>25</v>
      </c>
      <c r="E47" s="107">
        <f>'IV. Kabelske police in kanali'!E15</f>
        <v>22</v>
      </c>
      <c r="F47" s="129"/>
      <c r="G47" s="56">
        <f t="shared" si="0"/>
        <v>0</v>
      </c>
    </row>
    <row r="48" spans="1:7" ht="15.75">
      <c r="A48" s="70"/>
      <c r="B48" s="87" t="s">
        <v>153</v>
      </c>
      <c r="C48" s="88" t="s">
        <v>107</v>
      </c>
      <c r="D48" s="106" t="s">
        <v>25</v>
      </c>
      <c r="E48" s="107">
        <f>'V. Ostali el. montažni material'!E12</f>
        <v>12</v>
      </c>
      <c r="F48" s="129"/>
      <c r="G48" s="56">
        <f t="shared" si="0"/>
        <v>0</v>
      </c>
    </row>
    <row r="49" spans="1:7" ht="31.5">
      <c r="A49" s="70"/>
      <c r="B49" s="87" t="s">
        <v>154</v>
      </c>
      <c r="C49" s="88" t="s">
        <v>98</v>
      </c>
      <c r="D49" s="106" t="s">
        <v>25</v>
      </c>
      <c r="E49" s="107">
        <v>5</v>
      </c>
      <c r="F49" s="129"/>
      <c r="G49" s="56">
        <f t="shared" si="0"/>
        <v>0</v>
      </c>
    </row>
    <row r="50" spans="1:7" ht="31.5">
      <c r="A50" s="70"/>
      <c r="B50" s="87" t="s">
        <v>155</v>
      </c>
      <c r="C50" s="88" t="s">
        <v>100</v>
      </c>
      <c r="D50" s="106" t="s">
        <v>25</v>
      </c>
      <c r="E50" s="107">
        <v>5</v>
      </c>
      <c r="F50" s="129"/>
      <c r="G50" s="56">
        <f t="shared" si="0"/>
        <v>0</v>
      </c>
    </row>
    <row r="51" spans="1:7" ht="78.75">
      <c r="A51" s="70"/>
      <c r="B51" s="87" t="s">
        <v>261</v>
      </c>
      <c r="C51" s="88" t="s">
        <v>269</v>
      </c>
      <c r="D51" s="106" t="s">
        <v>4</v>
      </c>
      <c r="E51" s="107">
        <v>1</v>
      </c>
      <c r="F51" s="129"/>
      <c r="G51" s="56">
        <f t="shared" si="0"/>
        <v>0</v>
      </c>
    </row>
    <row r="52" spans="1:7" ht="31.5">
      <c r="A52" s="70"/>
      <c r="B52" s="87" t="s">
        <v>262</v>
      </c>
      <c r="C52" s="88" t="s">
        <v>274</v>
      </c>
      <c r="D52" s="106" t="s">
        <v>4</v>
      </c>
      <c r="E52" s="107">
        <v>1</v>
      </c>
      <c r="F52" s="129"/>
      <c r="G52" s="56">
        <f t="shared" si="0"/>
        <v>0</v>
      </c>
    </row>
    <row r="53" spans="1:7" ht="15.75">
      <c r="A53" s="70"/>
      <c r="B53" s="87" t="s">
        <v>266</v>
      </c>
      <c r="C53" s="88" t="s">
        <v>203</v>
      </c>
      <c r="D53" s="106" t="s">
        <v>24</v>
      </c>
      <c r="E53" s="107">
        <v>4</v>
      </c>
      <c r="F53" s="129"/>
      <c r="G53" s="56">
        <f t="shared" si="0"/>
        <v>0</v>
      </c>
    </row>
    <row r="54" spans="1:7" ht="31.5">
      <c r="A54" s="70"/>
      <c r="B54" s="87" t="s">
        <v>267</v>
      </c>
      <c r="C54" s="88" t="s">
        <v>260</v>
      </c>
      <c r="D54" s="106" t="s">
        <v>4</v>
      </c>
      <c r="E54" s="107">
        <v>1</v>
      </c>
      <c r="F54" s="129"/>
      <c r="G54" s="56">
        <f t="shared" ref="G54:G55" si="8">ROUND(E54*F54,2)</f>
        <v>0</v>
      </c>
    </row>
    <row r="55" spans="1:7" ht="31.5">
      <c r="A55" s="70"/>
      <c r="B55" s="87" t="s">
        <v>282</v>
      </c>
      <c r="C55" s="88" t="s">
        <v>281</v>
      </c>
      <c r="D55" s="106" t="s">
        <v>4</v>
      </c>
      <c r="E55" s="107">
        <v>1</v>
      </c>
      <c r="F55" s="129"/>
      <c r="G55" s="56">
        <f t="shared" si="8"/>
        <v>0</v>
      </c>
    </row>
    <row r="56" spans="1:7" ht="15.75">
      <c r="A56" s="70"/>
      <c r="B56" s="87" t="s">
        <v>284</v>
      </c>
      <c r="C56" s="88" t="s">
        <v>283</v>
      </c>
      <c r="D56" s="106" t="s">
        <v>4</v>
      </c>
      <c r="E56" s="107">
        <v>1</v>
      </c>
      <c r="F56" s="129"/>
      <c r="G56" s="56">
        <f t="shared" ref="G56" si="9">ROUND(E56*F56,2)</f>
        <v>0</v>
      </c>
    </row>
    <row r="57" spans="1:7" ht="15.75">
      <c r="A57" s="70"/>
      <c r="B57" s="86" t="s">
        <v>156</v>
      </c>
      <c r="C57" s="84" t="s">
        <v>52</v>
      </c>
      <c r="D57" s="106"/>
      <c r="E57" s="107"/>
      <c r="F57" s="129"/>
      <c r="G57" s="56"/>
    </row>
    <row r="58" spans="1:7" ht="15.75">
      <c r="A58" s="70"/>
      <c r="B58" s="87" t="s">
        <v>157</v>
      </c>
      <c r="C58" s="88" t="s">
        <v>66</v>
      </c>
      <c r="D58" s="106" t="s">
        <v>24</v>
      </c>
      <c r="E58" s="107">
        <v>1</v>
      </c>
      <c r="F58" s="129"/>
      <c r="G58" s="56">
        <f t="shared" ref="G58:G66" si="10">ROUND(E58*F58,2)</f>
        <v>0</v>
      </c>
    </row>
    <row r="59" spans="1:7" ht="63">
      <c r="A59" s="70"/>
      <c r="B59" s="87" t="s">
        <v>158</v>
      </c>
      <c r="C59" s="89" t="s">
        <v>57</v>
      </c>
      <c r="D59" s="106" t="s">
        <v>25</v>
      </c>
      <c r="E59" s="107">
        <v>75</v>
      </c>
      <c r="F59" s="129"/>
      <c r="G59" s="56">
        <f t="shared" si="10"/>
        <v>0</v>
      </c>
    </row>
    <row r="60" spans="1:7" ht="31.5">
      <c r="A60" s="70"/>
      <c r="B60" s="87" t="s">
        <v>144</v>
      </c>
      <c r="C60" s="88" t="s">
        <v>277</v>
      </c>
      <c r="D60" s="106" t="s">
        <v>4</v>
      </c>
      <c r="E60" s="107">
        <v>1</v>
      </c>
      <c r="F60" s="129"/>
      <c r="G60" s="56">
        <f t="shared" si="10"/>
        <v>0</v>
      </c>
    </row>
    <row r="61" spans="1:7" ht="31.5">
      <c r="A61" s="70"/>
      <c r="B61" s="87" t="s">
        <v>159</v>
      </c>
      <c r="C61" s="88" t="s">
        <v>99</v>
      </c>
      <c r="D61" s="106" t="s">
        <v>25</v>
      </c>
      <c r="E61" s="107">
        <v>5</v>
      </c>
      <c r="F61" s="129"/>
      <c r="G61" s="56">
        <f t="shared" si="10"/>
        <v>0</v>
      </c>
    </row>
    <row r="62" spans="1:7" ht="78.75">
      <c r="A62" s="70"/>
      <c r="B62" s="87" t="s">
        <v>160</v>
      </c>
      <c r="C62" s="88" t="s">
        <v>269</v>
      </c>
      <c r="D62" s="106" t="s">
        <v>4</v>
      </c>
      <c r="E62" s="107">
        <v>1</v>
      </c>
      <c r="F62" s="129"/>
      <c r="G62" s="56">
        <f t="shared" si="10"/>
        <v>0</v>
      </c>
    </row>
    <row r="63" spans="1:7" ht="31.5">
      <c r="A63" s="70"/>
      <c r="B63" s="87" t="s">
        <v>176</v>
      </c>
      <c r="C63" s="88" t="s">
        <v>274</v>
      </c>
      <c r="D63" s="106" t="s">
        <v>4</v>
      </c>
      <c r="E63" s="107">
        <v>1</v>
      </c>
      <c r="F63" s="129"/>
      <c r="G63" s="56">
        <f t="shared" ref="G63" si="11">ROUND(E63*F63,2)</f>
        <v>0</v>
      </c>
    </row>
    <row r="64" spans="1:7" ht="15.75">
      <c r="A64" s="70"/>
      <c r="B64" s="87" t="s">
        <v>201</v>
      </c>
      <c r="C64" s="88" t="s">
        <v>202</v>
      </c>
      <c r="D64" s="106" t="s">
        <v>24</v>
      </c>
      <c r="E64" s="107">
        <v>4</v>
      </c>
      <c r="F64" s="129"/>
      <c r="G64" s="56">
        <f t="shared" si="10"/>
        <v>0</v>
      </c>
    </row>
    <row r="65" spans="1:8" ht="31.5">
      <c r="A65" s="70"/>
      <c r="B65" s="87" t="s">
        <v>265</v>
      </c>
      <c r="C65" s="88" t="s">
        <v>281</v>
      </c>
      <c r="D65" s="106" t="s">
        <v>4</v>
      </c>
      <c r="E65" s="107">
        <v>1</v>
      </c>
      <c r="F65" s="129"/>
      <c r="G65" s="56">
        <f t="shared" si="10"/>
        <v>0</v>
      </c>
    </row>
    <row r="66" spans="1:8" ht="15.75">
      <c r="A66" s="70"/>
      <c r="B66" s="87" t="s">
        <v>268</v>
      </c>
      <c r="C66" s="88" t="s">
        <v>285</v>
      </c>
      <c r="D66" s="106" t="s">
        <v>4</v>
      </c>
      <c r="E66" s="107">
        <v>1</v>
      </c>
      <c r="F66" s="129"/>
      <c r="G66" s="56">
        <f t="shared" si="10"/>
        <v>0</v>
      </c>
    </row>
    <row r="67" spans="1:8" ht="16.5" thickBot="1">
      <c r="A67" s="70"/>
      <c r="B67" s="87" t="s">
        <v>286</v>
      </c>
      <c r="C67" s="88" t="s">
        <v>287</v>
      </c>
      <c r="D67" s="106" t="s">
        <v>4</v>
      </c>
      <c r="E67" s="107">
        <v>3</v>
      </c>
      <c r="F67" s="129"/>
      <c r="G67" s="56">
        <f t="shared" ref="G67" si="12">ROUND(E67*F67,2)</f>
        <v>0</v>
      </c>
    </row>
    <row r="68" spans="1:8" ht="20.25" thickTop="1" thickBot="1">
      <c r="A68" s="149" t="s">
        <v>18</v>
      </c>
      <c r="B68" s="150"/>
      <c r="C68" s="150"/>
      <c r="D68" s="150"/>
      <c r="E68" s="150"/>
      <c r="F68" s="151"/>
      <c r="G68" s="69">
        <f>SUM(G14:G67)</f>
        <v>0</v>
      </c>
      <c r="H68" s="15"/>
    </row>
    <row r="69" spans="1:8" ht="13.5" thickTop="1">
      <c r="H69" s="15"/>
    </row>
  </sheetData>
  <sheetProtection algorithmName="SHA-512" hashValue="xAex/aJ44AQ/vawFSAUBTYgdb73RiBu1qE9GPh10qsf78QVEFz3tB6yRSLR5cTvOnyUGUbC8OWodJP3m1mNSNg==" saltValue="DHRyGAWAfdybIiXwMX+h3A==" spinCount="100000" sheet="1" objects="1" scenarios="1"/>
  <mergeCells count="6">
    <mergeCell ref="A68:F68"/>
    <mergeCell ref="A3:C3"/>
    <mergeCell ref="B5:G5"/>
    <mergeCell ref="B7:G7"/>
    <mergeCell ref="A9:B9"/>
    <mergeCell ref="A10:B10"/>
  </mergeCells>
  <printOptions horizontalCentered="1"/>
  <pageMargins left="0.70866141732283472" right="0.70866141732283472" top="0.74803149606299213" bottom="0.98599999999999999" header="0.31496062992125984" footer="0.31496062992125984"/>
  <pageSetup paperSize="9" scale="35" fitToHeight="0" orientation="portrait" r:id="rId1"/>
  <headerFooter alignWithMargins="0">
    <oddFooter>&amp;LNaziv gradnje: RTP 110/20 kV Pivka - Obnova zašč. in vodenja TR polj ter zamenjava TR 2
Vsebina: Stroškovnik
Št. načrta: SIP646-DZR
Št. mape:  SIP646-DZR.E03-Prim. oprema in elektromontaža
Datoteka:   &amp;F&amp;RRevizija: 0
Datum: januar 2020
Stran: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EAD27-AF89-4245-9CFA-3BEA7285DD4D}">
  <sheetPr>
    <tabColor theme="3" tint="-0.499984740745262"/>
  </sheetPr>
  <dimension ref="A1:H32"/>
  <sheetViews>
    <sheetView view="pageBreakPreview" zoomScale="85" zoomScaleNormal="70" zoomScaleSheetLayoutView="8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C11" sqref="C11"/>
    </sheetView>
  </sheetViews>
  <sheetFormatPr defaultColWidth="9.140625" defaultRowHeight="12.75"/>
  <cols>
    <col min="1" max="1" width="5.7109375" style="17" customWidth="1"/>
    <col min="2" max="2" width="7.7109375" style="16" customWidth="1"/>
    <col min="3" max="3" width="59.140625" style="41" customWidth="1"/>
    <col min="4" max="4" width="9" style="18" customWidth="1"/>
    <col min="5" max="5" width="11.85546875" style="19" customWidth="1"/>
    <col min="6" max="6" width="15.42578125" style="19" customWidth="1"/>
    <col min="7" max="7" width="21.140625" style="19" customWidth="1"/>
    <col min="8" max="8" width="9.140625" style="39"/>
    <col min="9" max="16384" width="9.140625" style="15"/>
  </cols>
  <sheetData>
    <row r="1" spans="1:8" ht="16.5" customHeight="1">
      <c r="A1" s="15"/>
      <c r="H1" s="20"/>
    </row>
    <row r="2" spans="1:8" ht="16.5" customHeight="1">
      <c r="A2" s="15"/>
      <c r="H2" s="20"/>
    </row>
    <row r="3" spans="1:8" ht="16.5" customHeight="1">
      <c r="A3" s="152"/>
      <c r="B3" s="152"/>
      <c r="C3" s="152"/>
      <c r="F3"/>
      <c r="H3" s="20"/>
    </row>
    <row r="4" spans="1:8" ht="9.1999999999999993" customHeight="1">
      <c r="A4" s="15"/>
      <c r="B4" s="21"/>
      <c r="C4" s="42"/>
      <c r="D4" s="22"/>
      <c r="E4" s="23"/>
      <c r="F4" s="23"/>
      <c r="G4" s="23"/>
      <c r="H4" s="20"/>
    </row>
    <row r="5" spans="1:8" ht="24" customHeight="1">
      <c r="A5" s="24"/>
      <c r="B5" s="153" t="s">
        <v>20</v>
      </c>
      <c r="C5" s="154"/>
      <c r="D5" s="154"/>
      <c r="E5" s="154"/>
      <c r="F5" s="154"/>
      <c r="G5" s="154"/>
      <c r="H5" s="20"/>
    </row>
    <row r="6" spans="1:8" ht="3" customHeight="1">
      <c r="A6" s="24"/>
      <c r="B6" s="101"/>
      <c r="C6" s="43"/>
      <c r="D6" s="101"/>
      <c r="E6" s="101"/>
      <c r="F6" s="101"/>
      <c r="G6" s="101"/>
      <c r="H6" s="20"/>
    </row>
    <row r="7" spans="1:8" ht="18.75" customHeight="1">
      <c r="A7" s="25"/>
      <c r="B7" s="155"/>
      <c r="C7" s="155"/>
      <c r="D7" s="155"/>
      <c r="E7" s="155"/>
      <c r="F7" s="155"/>
      <c r="G7" s="155"/>
      <c r="H7" s="20"/>
    </row>
    <row r="8" spans="1:8" ht="10.5" customHeight="1" thickBot="1">
      <c r="A8" s="26"/>
      <c r="B8" s="27"/>
      <c r="C8" s="44"/>
      <c r="D8" s="27"/>
      <c r="E8" s="27"/>
      <c r="F8" s="27"/>
      <c r="G8" s="27"/>
      <c r="H8" s="20"/>
    </row>
    <row r="9" spans="1:8" s="32" customFormat="1" ht="12.95" customHeight="1">
      <c r="A9" s="156" t="s">
        <v>8</v>
      </c>
      <c r="B9" s="157"/>
      <c r="C9" s="45" t="s">
        <v>2</v>
      </c>
      <c r="D9" s="28" t="s">
        <v>3</v>
      </c>
      <c r="E9" s="29" t="s">
        <v>14</v>
      </c>
      <c r="F9" s="29" t="s">
        <v>10</v>
      </c>
      <c r="G9" s="30" t="s">
        <v>12</v>
      </c>
      <c r="H9" s="31"/>
    </row>
    <row r="10" spans="1:8" ht="26.25" customHeight="1" thickBot="1">
      <c r="A10" s="158" t="s">
        <v>7</v>
      </c>
      <c r="B10" s="159"/>
      <c r="C10" s="46"/>
      <c r="D10" s="33"/>
      <c r="E10" s="34" t="s">
        <v>9</v>
      </c>
      <c r="F10" s="34" t="s">
        <v>11</v>
      </c>
      <c r="G10" s="35" t="s">
        <v>13</v>
      </c>
      <c r="H10" s="20"/>
    </row>
    <row r="11" spans="1:8" ht="15.75">
      <c r="A11" s="68"/>
      <c r="B11" s="49" t="s">
        <v>33</v>
      </c>
      <c r="C11" s="113" t="s">
        <v>94</v>
      </c>
      <c r="D11" s="50"/>
      <c r="E11" s="50"/>
      <c r="F11" s="50"/>
      <c r="G11" s="48"/>
    </row>
    <row r="12" spans="1:8" ht="15.75">
      <c r="A12" s="85"/>
      <c r="B12" s="108" t="s">
        <v>34</v>
      </c>
      <c r="C12" s="105" t="s">
        <v>240</v>
      </c>
      <c r="D12" s="106"/>
      <c r="E12" s="107"/>
      <c r="F12" s="114"/>
      <c r="G12" s="56"/>
    </row>
    <row r="13" spans="1:8" ht="31.5">
      <c r="A13" s="85"/>
      <c r="B13" s="87" t="s">
        <v>177</v>
      </c>
      <c r="C13" s="89" t="s">
        <v>116</v>
      </c>
      <c r="D13" s="115" t="s">
        <v>4</v>
      </c>
      <c r="E13" s="116">
        <v>1</v>
      </c>
      <c r="F13" s="129"/>
      <c r="G13" s="56">
        <f t="shared" ref="G13:G30" si="0">ROUND(E13*F13,2)</f>
        <v>0</v>
      </c>
    </row>
    <row r="14" spans="1:8" ht="15.75">
      <c r="A14" s="85"/>
      <c r="B14" s="108" t="s">
        <v>35</v>
      </c>
      <c r="C14" s="105" t="s">
        <v>241</v>
      </c>
      <c r="D14" s="115"/>
      <c r="E14" s="116"/>
      <c r="F14" s="114"/>
      <c r="G14" s="56"/>
    </row>
    <row r="15" spans="1:8" ht="15.75">
      <c r="A15" s="85"/>
      <c r="B15" s="87" t="s">
        <v>178</v>
      </c>
      <c r="C15" s="89" t="s">
        <v>173</v>
      </c>
      <c r="D15" s="115" t="s">
        <v>4</v>
      </c>
      <c r="E15" s="116">
        <v>1</v>
      </c>
      <c r="F15" s="129"/>
      <c r="G15" s="56">
        <f t="shared" si="0"/>
        <v>0</v>
      </c>
    </row>
    <row r="16" spans="1:8" ht="31.5">
      <c r="A16" s="85"/>
      <c r="B16" s="87" t="s">
        <v>179</v>
      </c>
      <c r="C16" s="89" t="s">
        <v>108</v>
      </c>
      <c r="D16" s="115" t="s">
        <v>4</v>
      </c>
      <c r="E16" s="116">
        <v>1</v>
      </c>
      <c r="F16" s="129"/>
      <c r="G16" s="56">
        <f t="shared" si="0"/>
        <v>0</v>
      </c>
    </row>
    <row r="17" spans="1:8" ht="15.75">
      <c r="A17" s="70"/>
      <c r="B17" s="108" t="s">
        <v>36</v>
      </c>
      <c r="C17" s="105" t="s">
        <v>242</v>
      </c>
      <c r="D17" s="115"/>
      <c r="E17" s="116"/>
      <c r="F17" s="114"/>
      <c r="G17" s="56"/>
    </row>
    <row r="18" spans="1:8" ht="47.25">
      <c r="A18" s="70"/>
      <c r="B18" s="87" t="s">
        <v>180</v>
      </c>
      <c r="C18" s="89" t="s">
        <v>210</v>
      </c>
      <c r="D18" s="115" t="s">
        <v>4</v>
      </c>
      <c r="E18" s="116">
        <v>1</v>
      </c>
      <c r="F18" s="129"/>
      <c r="G18" s="56">
        <f t="shared" si="0"/>
        <v>0</v>
      </c>
    </row>
    <row r="19" spans="1:8" ht="47.25">
      <c r="A19" s="110"/>
      <c r="B19" s="111" t="s">
        <v>181</v>
      </c>
      <c r="C19" s="89" t="s">
        <v>209</v>
      </c>
      <c r="D19" s="115" t="s">
        <v>4</v>
      </c>
      <c r="E19" s="116">
        <v>2</v>
      </c>
      <c r="F19" s="130"/>
      <c r="G19" s="112">
        <f t="shared" si="0"/>
        <v>0</v>
      </c>
    </row>
    <row r="20" spans="1:8" ht="15.75">
      <c r="A20" s="70"/>
      <c r="B20" s="108" t="s">
        <v>92</v>
      </c>
      <c r="C20" s="105" t="s">
        <v>243</v>
      </c>
      <c r="D20" s="115"/>
      <c r="E20" s="116"/>
      <c r="F20" s="114"/>
      <c r="G20" s="56"/>
    </row>
    <row r="21" spans="1:8" ht="15.75">
      <c r="A21" s="70"/>
      <c r="B21" s="87" t="s">
        <v>182</v>
      </c>
      <c r="C21" s="89" t="s">
        <v>109</v>
      </c>
      <c r="D21" s="115" t="s">
        <v>4</v>
      </c>
      <c r="E21" s="116">
        <v>1</v>
      </c>
      <c r="F21" s="129"/>
      <c r="G21" s="56">
        <f t="shared" si="0"/>
        <v>0</v>
      </c>
    </row>
    <row r="22" spans="1:8" ht="31.5">
      <c r="A22" s="70"/>
      <c r="B22" s="87" t="s">
        <v>183</v>
      </c>
      <c r="C22" s="89" t="s">
        <v>110</v>
      </c>
      <c r="D22" s="115" t="s">
        <v>4</v>
      </c>
      <c r="E22" s="116">
        <v>1</v>
      </c>
      <c r="F22" s="129"/>
      <c r="G22" s="56">
        <f t="shared" si="0"/>
        <v>0</v>
      </c>
    </row>
    <row r="23" spans="1:8" ht="47.25">
      <c r="A23" s="70"/>
      <c r="B23" s="87" t="s">
        <v>184</v>
      </c>
      <c r="C23" s="89" t="s">
        <v>174</v>
      </c>
      <c r="D23" s="115" t="s">
        <v>4</v>
      </c>
      <c r="E23" s="116">
        <v>3</v>
      </c>
      <c r="F23" s="129"/>
      <c r="G23" s="56">
        <f t="shared" si="0"/>
        <v>0</v>
      </c>
    </row>
    <row r="24" spans="1:8" ht="15.75">
      <c r="A24" s="70"/>
      <c r="B24" s="108" t="s">
        <v>95</v>
      </c>
      <c r="C24" s="105" t="s">
        <v>244</v>
      </c>
      <c r="D24" s="115"/>
      <c r="E24" s="116"/>
      <c r="F24" s="114"/>
      <c r="G24" s="56"/>
    </row>
    <row r="25" spans="1:8" ht="15.75">
      <c r="A25" s="70"/>
      <c r="B25" s="87" t="s">
        <v>185</v>
      </c>
      <c r="C25" s="89" t="s">
        <v>205</v>
      </c>
      <c r="D25" s="115" t="s">
        <v>112</v>
      </c>
      <c r="E25" s="116">
        <v>1</v>
      </c>
      <c r="F25" s="129"/>
      <c r="G25" s="56">
        <f t="shared" si="0"/>
        <v>0</v>
      </c>
    </row>
    <row r="26" spans="1:8" ht="15.75">
      <c r="A26" s="70"/>
      <c r="B26" s="108" t="s">
        <v>96</v>
      </c>
      <c r="C26" s="105" t="s">
        <v>245</v>
      </c>
      <c r="D26" s="115"/>
      <c r="E26" s="116"/>
      <c r="F26" s="114"/>
      <c r="G26" s="56"/>
    </row>
    <row r="27" spans="1:8" ht="31.5">
      <c r="A27" s="70"/>
      <c r="B27" s="87" t="s">
        <v>186</v>
      </c>
      <c r="C27" s="89" t="s">
        <v>115</v>
      </c>
      <c r="D27" s="115" t="s">
        <v>4</v>
      </c>
      <c r="E27" s="116">
        <v>1</v>
      </c>
      <c r="F27" s="129"/>
      <c r="G27" s="56">
        <f t="shared" si="0"/>
        <v>0</v>
      </c>
    </row>
    <row r="28" spans="1:8" ht="31.5">
      <c r="A28" s="70"/>
      <c r="B28" s="87" t="s">
        <v>187</v>
      </c>
      <c r="C28" s="89" t="s">
        <v>211</v>
      </c>
      <c r="D28" s="115" t="s">
        <v>4</v>
      </c>
      <c r="E28" s="116">
        <v>2</v>
      </c>
      <c r="F28" s="129"/>
      <c r="G28" s="56">
        <f t="shared" si="0"/>
        <v>0</v>
      </c>
    </row>
    <row r="29" spans="1:8" ht="31.5">
      <c r="A29" s="70"/>
      <c r="B29" s="87" t="s">
        <v>188</v>
      </c>
      <c r="C29" s="89" t="s">
        <v>111</v>
      </c>
      <c r="D29" s="115" t="s">
        <v>4</v>
      </c>
      <c r="E29" s="116">
        <v>1</v>
      </c>
      <c r="F29" s="129"/>
      <c r="G29" s="56">
        <f t="shared" si="0"/>
        <v>0</v>
      </c>
    </row>
    <row r="30" spans="1:8" ht="16.5" thickBot="1">
      <c r="A30" s="70"/>
      <c r="B30" s="87" t="s">
        <v>189</v>
      </c>
      <c r="C30" s="89" t="s">
        <v>113</v>
      </c>
      <c r="D30" s="115" t="s">
        <v>114</v>
      </c>
      <c r="E30" s="116">
        <v>50</v>
      </c>
      <c r="F30" s="129"/>
      <c r="G30" s="56">
        <f t="shared" si="0"/>
        <v>0</v>
      </c>
    </row>
    <row r="31" spans="1:8" ht="20.25" thickTop="1" thickBot="1">
      <c r="A31" s="149" t="s">
        <v>18</v>
      </c>
      <c r="B31" s="150"/>
      <c r="C31" s="150"/>
      <c r="D31" s="150"/>
      <c r="E31" s="150"/>
      <c r="F31" s="151"/>
      <c r="G31" s="69">
        <f>SUM(G12:G30)</f>
        <v>0</v>
      </c>
      <c r="H31" s="15"/>
    </row>
    <row r="32" spans="1:8" ht="13.5" thickTop="1">
      <c r="H32" s="15"/>
    </row>
  </sheetData>
  <sheetProtection algorithmName="SHA-512" hashValue="7EE8u5SDrQU6+TBw4bD4VKFFEdVl5T7B4ez/Ds+gMLxHSxy5dBmsqI9ZFm5MCNwgBlRXrMhpHnQBFUu/aCx30A==" saltValue="98b4VDZ71MdMoYdk61/3nw==" spinCount="100000" sheet="1" objects="1" scenarios="1"/>
  <mergeCells count="6">
    <mergeCell ref="A31:F31"/>
    <mergeCell ref="A3:C3"/>
    <mergeCell ref="B5:G5"/>
    <mergeCell ref="B7:G7"/>
    <mergeCell ref="A9:B9"/>
    <mergeCell ref="A10:B10"/>
  </mergeCells>
  <printOptions horizontalCentered="1"/>
  <pageMargins left="0.70866141732283472" right="0.70866141732283472" top="0.74803149606299213" bottom="0.98599999999999999" header="0.31496062992125984" footer="0.31496062992125984"/>
  <pageSetup paperSize="9" scale="68" fitToHeight="0" orientation="portrait" r:id="rId1"/>
  <headerFooter alignWithMargins="0">
    <oddFooter>&amp;LNaziv gradnje: RTP 110/20 kV Pivka - Obnova zašč. in vodenja TR polj ter zamenjava TR 2
Vsebina: Stroškovnik
Št. načrta: SIP646-DZR
Št. mape:  SIP646-DZR.E03-Prim. oprema in elektromontaža
Datoteka:   &amp;F&amp;RRevizija: 0
Datum: januar 2020
Stran: &amp;P od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25464753ac94ccc3ce4a7053b4cef547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c79465f348695ccbfa26c9cf1f5b6fe1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EC237F-7D80-47F2-A25A-444274254475}"/>
</file>

<file path=customXml/itemProps2.xml><?xml version="1.0" encoding="utf-8"?>
<ds:datastoreItem xmlns:ds="http://schemas.openxmlformats.org/officeDocument/2006/customXml" ds:itemID="{6360A404-1AA0-4720-8DE4-7F741634D1B5}"/>
</file>

<file path=customXml/itemProps3.xml><?xml version="1.0" encoding="utf-8"?>
<ds:datastoreItem xmlns:ds="http://schemas.openxmlformats.org/officeDocument/2006/customXml" ds:itemID="{0BF231B9-AAF3-46B8-9C22-08C4064784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15</vt:i4>
      </vt:variant>
    </vt:vector>
  </HeadingPairs>
  <TitlesOfParts>
    <vt:vector size="23" baseType="lpstr">
      <vt:lpstr>Rekapitulacija</vt:lpstr>
      <vt:lpstr>I. Primarna oprema</vt:lpstr>
      <vt:lpstr>II. 110 kV in SN povezave</vt:lpstr>
      <vt:lpstr>III. Strelovod, izenač.p</vt:lpstr>
      <vt:lpstr>IV. Kabelske police in kanali</vt:lpstr>
      <vt:lpstr>V. Ostali el. montažni material</vt:lpstr>
      <vt:lpstr>VI. Elektromontažna dela</vt:lpstr>
      <vt:lpstr>VII. Storitve</vt:lpstr>
      <vt:lpstr>'I. Primarna oprema'!Področje_tiskanja</vt:lpstr>
      <vt:lpstr>'II. 110 kV in SN povezave'!Področje_tiskanja</vt:lpstr>
      <vt:lpstr>'III. Strelovod, izenač.p'!Področje_tiskanja</vt:lpstr>
      <vt:lpstr>'IV. Kabelske police in kanali'!Področje_tiskanja</vt:lpstr>
      <vt:lpstr>Rekapitulacija!Področje_tiskanja</vt:lpstr>
      <vt:lpstr>'V. Ostali el. montažni material'!Področje_tiskanja</vt:lpstr>
      <vt:lpstr>'VI. Elektromontažna dela'!Področje_tiskanja</vt:lpstr>
      <vt:lpstr>'VII. Storitve'!Področje_tiskanja</vt:lpstr>
      <vt:lpstr>'I. Primarna oprema'!Tiskanje_naslovov</vt:lpstr>
      <vt:lpstr>'II. 110 kV in SN povezave'!Tiskanje_naslovov</vt:lpstr>
      <vt:lpstr>'III. Strelovod, izenač.p'!Tiskanje_naslovov</vt:lpstr>
      <vt:lpstr>'IV. Kabelske police in kanali'!Tiskanje_naslovov</vt:lpstr>
      <vt:lpstr>'V. Ostali el. montažni material'!Tiskanje_naslovov</vt:lpstr>
      <vt:lpstr>'VI. Elektromontažna dela'!Tiskanje_naslovov</vt:lpstr>
      <vt:lpstr>'VII. Storitve'!Tiskanje_naslovov</vt:lpstr>
    </vt:vector>
  </TitlesOfParts>
  <Manager>primoz.vintar@sipro-inzeniring.si</Manager>
  <Company>Sipro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Jenškovec</dc:creator>
  <cp:lastModifiedBy>Primož Vintar</cp:lastModifiedBy>
  <cp:lastPrinted>2026-02-27T11:53:56Z</cp:lastPrinted>
  <dcterms:created xsi:type="dcterms:W3CDTF">2004-11-25T12:49:11Z</dcterms:created>
  <dcterms:modified xsi:type="dcterms:W3CDTF">2026-03-05T09:18:02Z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